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R:\24-324 - RADON PJ ANGERS\8- Envoi\"/>
    </mc:Choice>
  </mc:AlternateContent>
  <xr:revisionPtr revIDLastSave="0" documentId="13_ncr:1_{5AAF248B-F3CA-4810-9D95-FA8216314F46}" xr6:coauthVersionLast="47" xr6:coauthVersionMax="47" xr10:uidLastSave="{00000000-0000-0000-0000-000000000000}"/>
  <bookViews>
    <workbookView xWindow="28680" yWindow="-120" windowWidth="29040" windowHeight="15990" tabRatio="500" xr2:uid="{00000000-000D-0000-FFFF-FFFF00000000}"/>
  </bookViews>
  <sheets>
    <sheet name="LOT 2  ELECTRICITE" sheetId="1" r:id="rId1"/>
  </sheets>
  <definedNames>
    <definedName name="_xlnm.Print_Titles" localSheetId="0">'LOT 2  ELECTRICITE'!$1:$4</definedName>
  </definedNames>
  <calcPr calcId="191029" refMode="R1C1" iterateCount="1"/>
</workbook>
</file>

<file path=xl/calcChain.xml><?xml version="1.0" encoding="utf-8"?>
<calcChain xmlns="http://schemas.openxmlformats.org/spreadsheetml/2006/main">
  <c r="M83" i="1" l="1"/>
  <c r="M85" i="1" s="1"/>
  <c r="M78" i="1"/>
  <c r="M79" i="1"/>
  <c r="M75" i="1"/>
  <c r="M74" i="1"/>
  <c r="M73" i="1"/>
  <c r="M72" i="1"/>
  <c r="M71" i="1"/>
  <c r="M87" i="1" s="1"/>
  <c r="M70" i="1"/>
  <c r="M69" i="1"/>
  <c r="M67" i="1"/>
  <c r="M65" i="1"/>
  <c r="M64" i="1"/>
  <c r="M63" i="1"/>
  <c r="M62" i="1"/>
  <c r="M60" i="1"/>
  <c r="M59" i="1"/>
  <c r="M58" i="1"/>
  <c r="M57" i="1"/>
  <c r="M52" i="1"/>
  <c r="M53" i="1"/>
  <c r="M49" i="1"/>
  <c r="M50" i="1"/>
  <c r="M46" i="1"/>
  <c r="M54" i="1" s="1"/>
  <c r="M47" i="1"/>
  <c r="M44" i="1"/>
  <c r="M41" i="1"/>
  <c r="M42" i="1"/>
  <c r="M39" i="1"/>
  <c r="M37" i="1"/>
  <c r="M36" i="1"/>
  <c r="M32" i="1"/>
  <c r="M33" i="1"/>
  <c r="M29" i="1"/>
  <c r="M30" i="1"/>
  <c r="M26" i="1"/>
  <c r="M34" i="1" s="1"/>
  <c r="M22" i="1"/>
  <c r="M23" i="1"/>
  <c r="M20" i="1"/>
  <c r="M18" i="1"/>
  <c r="M17" i="1"/>
  <c r="M16" i="1"/>
  <c r="M15" i="1"/>
  <c r="M14" i="1"/>
  <c r="M13" i="1"/>
  <c r="M12" i="1"/>
  <c r="M11" i="1"/>
  <c r="M10" i="1"/>
  <c r="M9" i="1"/>
  <c r="M76" i="1" l="1"/>
  <c r="M80" i="1"/>
  <c r="M86" i="1"/>
  <c r="M19" i="1"/>
  <c r="M38" i="1"/>
  <c r="M61" i="1"/>
  <c r="M66" i="1"/>
  <c r="M27" i="1"/>
  <c r="M84" i="1"/>
  <c r="M88" i="1" l="1"/>
</calcChain>
</file>

<file path=xl/sharedStrings.xml><?xml version="1.0" encoding="utf-8"?>
<sst xmlns="http://schemas.openxmlformats.org/spreadsheetml/2006/main" count="197" uniqueCount="155">
  <si>
    <t>Affaire 24-324 - REMEDIATION DU RADON AU PALAIS DE JUSTICE D'ANGERS</t>
  </si>
  <si>
    <t>LOT n°2. ELECTRICITE</t>
  </si>
  <si>
    <t>N°</t>
  </si>
  <si>
    <t>Désignation</t>
  </si>
  <si>
    <t>U</t>
  </si>
  <si>
    <t>Qté</t>
  </si>
  <si>
    <t>(vide)</t>
  </si>
  <si>
    <t>TVA</t>
  </si>
  <si>
    <t>Prix Unitaire</t>
  </si>
  <si>
    <t>Montant HT</t>
  </si>
  <si>
    <t>Ref. Env.</t>
  </si>
  <si>
    <t>2</t>
  </si>
  <si>
    <t>ELECTRICITE</t>
  </si>
  <si>
    <t>2.1</t>
  </si>
  <si>
    <t>TRANCHE FERME</t>
  </si>
  <si>
    <t>2.1.0</t>
  </si>
  <si>
    <t>GENERALITES</t>
  </si>
  <si>
    <t>2.1.0.1</t>
  </si>
  <si>
    <t>Études d'exécution</t>
  </si>
  <si>
    <t>ENS</t>
  </si>
  <si>
    <t>2.1.0.2</t>
  </si>
  <si>
    <t>Limites de prestations</t>
  </si>
  <si>
    <t>2.1.0.3</t>
  </si>
  <si>
    <t>Protection des ouvrages existants</t>
  </si>
  <si>
    <t>2.1.0.4</t>
  </si>
  <si>
    <t>Échafaudages/nacelle</t>
  </si>
  <si>
    <t>2.1.0.5</t>
  </si>
  <si>
    <t>Gestion et tri des déchets</t>
  </si>
  <si>
    <t>2.1.0.6</t>
  </si>
  <si>
    <t>Nettoyage</t>
  </si>
  <si>
    <t>2.1.0.7</t>
  </si>
  <si>
    <t>Essais, réglages et mise au point</t>
  </si>
  <si>
    <t>2.1.0.8</t>
  </si>
  <si>
    <t>Formation</t>
  </si>
  <si>
    <t>2.1.0.9</t>
  </si>
  <si>
    <t>DOE</t>
  </si>
  <si>
    <t>2.1.0.10</t>
  </si>
  <si>
    <t>DIUO</t>
  </si>
  <si>
    <t>Sous-Total HT de GENERALITES</t>
  </si>
  <si>
    <t>2.1.1</t>
  </si>
  <si>
    <t>DESCRIPTIF SUCCINCT DES PRESTATIONS</t>
  </si>
  <si>
    <t>PM</t>
  </si>
  <si>
    <t>2.1.2</t>
  </si>
  <si>
    <t>INSTALLATION DE CHANTIER</t>
  </si>
  <si>
    <t>2.1.2.1</t>
  </si>
  <si>
    <t>Installation de chantier</t>
  </si>
  <si>
    <t>Sous-Total HT de INSTALLATION DE CHANTIER</t>
  </si>
  <si>
    <t>2.1.3</t>
  </si>
  <si>
    <t>EXISTANT</t>
  </si>
  <si>
    <t>2.1.3.1</t>
  </si>
  <si>
    <t>NEUTRALISATION</t>
  </si>
  <si>
    <t>2.1.3.1.1</t>
  </si>
  <si>
    <t>Neutralisation suivant CCTP</t>
  </si>
  <si>
    <t>Sous-Total HT de NEUTRALISATION</t>
  </si>
  <si>
    <t>2.1.3.2</t>
  </si>
  <si>
    <t>DEPOSE</t>
  </si>
  <si>
    <t>2.1.3.2.1</t>
  </si>
  <si>
    <t>Dépose suivant CCTP</t>
  </si>
  <si>
    <t>Sous-Total HT de DEPOSE</t>
  </si>
  <si>
    <t>2.1.3.3</t>
  </si>
  <si>
    <t>REPRISES DES EXISTANTS</t>
  </si>
  <si>
    <t>2.1.3.3.1</t>
  </si>
  <si>
    <t>Continuité de service électrique suivant CCTP</t>
  </si>
  <si>
    <t>Sous-Total HT de REPRISES DES EXISTANTS</t>
  </si>
  <si>
    <t>Sous-Total HT de EXISTANT</t>
  </si>
  <si>
    <t>2.1.4</t>
  </si>
  <si>
    <t>CONTRAINTES D'INTERVENTIONS DANS LES LOCAUX SCELLES</t>
  </si>
  <si>
    <t>2.1.4.1</t>
  </si>
  <si>
    <t>Prise en compte des contrainte d'intervention dans les locaux scellés</t>
  </si>
  <si>
    <t>2.1.4.2</t>
  </si>
  <si>
    <t>Coordination des interventions avec le lot CVC-CAROTTAGE</t>
  </si>
  <si>
    <t>Sous-Total HT de CONTRAINTES D'INTERVENTIONS DANS LES LOCAUX SCELLES</t>
  </si>
  <si>
    <t>2.1.5</t>
  </si>
  <si>
    <t>ORIGINE DE L’INSTALLATION</t>
  </si>
  <si>
    <t>2.1.6</t>
  </si>
  <si>
    <t>CIRCUIT DE TERRE</t>
  </si>
  <si>
    <t>2.1.6.1</t>
  </si>
  <si>
    <t>Liaison équipotentielle principale et supplémentaire</t>
  </si>
  <si>
    <t>Sous-Total HT de CIRCUIT DE TERRE</t>
  </si>
  <si>
    <t>2.1.7</t>
  </si>
  <si>
    <t>TABLEAUX ELECTRIQUES</t>
  </si>
  <si>
    <t>2.1.7.1</t>
  </si>
  <si>
    <t>CARACTERISTIQUES GENERALES</t>
  </si>
  <si>
    <t>2.1.7.2</t>
  </si>
  <si>
    <t>TD SALLE DES PAS PERDUS</t>
  </si>
  <si>
    <t>2.1.7.2.1</t>
  </si>
  <si>
    <t>Adaptation de l'armoire suivant CCTP</t>
  </si>
  <si>
    <t>Sous-Total HT de TD SALLE DES PAS PERDUS</t>
  </si>
  <si>
    <t>2.1.7.3</t>
  </si>
  <si>
    <t>TD TO17A</t>
  </si>
  <si>
    <t>2.1.7.3.1</t>
  </si>
  <si>
    <t>Sous-Total HT de TD TO17A</t>
  </si>
  <si>
    <t>2.1.7.4</t>
  </si>
  <si>
    <t>TD TO14N</t>
  </si>
  <si>
    <t>2.1.7.4.1</t>
  </si>
  <si>
    <t>Sous-Total HT de TD TO14N</t>
  </si>
  <si>
    <t>Sous-Total HT de TABLEAUX ELECTRIQUES</t>
  </si>
  <si>
    <t>2.1.8</t>
  </si>
  <si>
    <t>DISTRIBUTION - CHEMINS DE CABLE</t>
  </si>
  <si>
    <t>2.1.8.1</t>
  </si>
  <si>
    <t>Chemin de câbles - fils</t>
  </si>
  <si>
    <t>2.1.8.1.1</t>
  </si>
  <si>
    <t>Largeur 500mm</t>
  </si>
  <si>
    <t>ml</t>
  </si>
  <si>
    <t>2.1.8.1.2</t>
  </si>
  <si>
    <t>Largeur 300mm</t>
  </si>
  <si>
    <t>2.1.8.1.3</t>
  </si>
  <si>
    <t>Largeur 200mm</t>
  </si>
  <si>
    <t>2.1.8.1.4</t>
  </si>
  <si>
    <t>Largeur 100mm</t>
  </si>
  <si>
    <t>Sous-Total HT de Chemin de câbles - fils</t>
  </si>
  <si>
    <t>2.1.8.2</t>
  </si>
  <si>
    <t>Capotage, supportage, peinture, accessoires annexes, pose, raccordement, ...</t>
  </si>
  <si>
    <t>2.1.8.3</t>
  </si>
  <si>
    <t>Conduits acier, IRL et ICTA</t>
  </si>
  <si>
    <t>2.1.8.4</t>
  </si>
  <si>
    <t>Percements</t>
  </si>
  <si>
    <t>2.1.8.5</t>
  </si>
  <si>
    <t>Dépose/repose faux-plafond</t>
  </si>
  <si>
    <t>Sous-Total HT de DISTRIBUTION - CHEMINS DE CABLE</t>
  </si>
  <si>
    <t>2.1.9</t>
  </si>
  <si>
    <t>CABLAGE</t>
  </si>
  <si>
    <t>2.1.10</t>
  </si>
  <si>
    <t>ALIMENTATIONS PARTICULIERES</t>
  </si>
  <si>
    <t>2.1.10.1</t>
  </si>
  <si>
    <t>CVC1</t>
  </si>
  <si>
    <t>u</t>
  </si>
  <si>
    <t>2.1.10.2</t>
  </si>
  <si>
    <t>CVC2</t>
  </si>
  <si>
    <t>2.1.10.3</t>
  </si>
  <si>
    <t>CVC3</t>
  </si>
  <si>
    <t>2.1.10.4</t>
  </si>
  <si>
    <t>CVC4</t>
  </si>
  <si>
    <t>2.1.10.5</t>
  </si>
  <si>
    <t>CVC5</t>
  </si>
  <si>
    <t>2.1.10.6</t>
  </si>
  <si>
    <t>CVC6</t>
  </si>
  <si>
    <t>2.1.10.7</t>
  </si>
  <si>
    <t>CVC7</t>
  </si>
  <si>
    <t>Sous-Total HT de ALIMENTATIONS PARTICULIERES</t>
  </si>
  <si>
    <t>2.1.11</t>
  </si>
  <si>
    <t>ASSERVISSEMENT COUPURE VENTILATION</t>
  </si>
  <si>
    <t>2.1.11.1</t>
  </si>
  <si>
    <t>Asservissement des installations de ventilation à la coupure d'urgence VENTILATION</t>
  </si>
  <si>
    <t>Sous-Total HT de ASSERVISSEMENT COUPURE VENTILATION</t>
  </si>
  <si>
    <t>Sous-Total HT de TRANCHE FERME</t>
  </si>
  <si>
    <t>2.2</t>
  </si>
  <si>
    <t>TRANCHE OPTIONNELLE</t>
  </si>
  <si>
    <t>2.2.1</t>
  </si>
  <si>
    <t>2.2.1.1</t>
  </si>
  <si>
    <t>Sous-Total HT de TRANCHE OPTIONNELLE</t>
  </si>
  <si>
    <t>MONTANT HT - 2 - ELECTRICITE</t>
  </si>
  <si>
    <t>MONTANT TVA - 20,00%</t>
  </si>
  <si>
    <t>MONTANT TTC - 2 - ELECTRICITE</t>
  </si>
  <si>
    <t>Décomposition du Prix Global et Forfaitaire - DCE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</si>
</sst>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7" formatCode="#,##0.00\ &quot;€&quot;;\-#,##0.00\ &quot;€&quot;"/>
    <numFmt numFmtId="164" formatCode="#,##0.##\ %;\-#,##0.##\ %"/>
    <numFmt numFmtId="165" formatCode="#,##0.000"/>
  </numFmts>
  <fonts count="22" x14ac:knownFonts="1">
    <font>
      <sz val="8.25"/>
      <name val="Tahoma"/>
      <family val="2"/>
      <charset val="1"/>
    </font>
    <font>
      <b/>
      <sz val="18"/>
      <name val="Century Gothic"/>
      <charset val="1"/>
    </font>
    <font>
      <b/>
      <sz val="18"/>
      <color theme="1"/>
      <name val="Century Gothic"/>
      <charset val="1"/>
    </font>
    <font>
      <b/>
      <sz val="14"/>
      <color rgb="FF3E3C3A"/>
      <name val="Century Gothic"/>
      <charset val="1"/>
    </font>
    <font>
      <b/>
      <sz val="12"/>
      <name val="Century Gothic"/>
      <charset val="1"/>
    </font>
    <font>
      <b/>
      <sz val="12"/>
      <color theme="1"/>
      <name val="Century Gothic"/>
      <charset val="1"/>
    </font>
    <font>
      <b/>
      <sz val="12"/>
      <color rgb="FF000000"/>
      <name val="Calibri"/>
      <charset val="1"/>
    </font>
    <font>
      <sz val="11"/>
      <color rgb="FF000000"/>
      <name val="Calibri"/>
      <charset val="1"/>
    </font>
    <font>
      <sz val="8.25"/>
      <color rgb="FF000000"/>
      <name val="Tahoma"/>
      <charset val="1"/>
    </font>
    <font>
      <b/>
      <sz val="10"/>
      <color rgb="FF000000"/>
      <name val="Century Gothic"/>
      <charset val="1"/>
    </font>
    <font>
      <sz val="10"/>
      <color rgb="FF000000"/>
      <name val="Calibri"/>
      <charset val="1"/>
    </font>
    <font>
      <b/>
      <sz val="12"/>
      <color rgb="FF000000"/>
      <name val="Candara"/>
      <charset val="1"/>
    </font>
    <font>
      <sz val="8"/>
      <color rgb="FF000000"/>
      <name val="Calibri"/>
      <charset val="1"/>
    </font>
    <font>
      <sz val="10"/>
      <color theme="1"/>
      <name val="Calibri"/>
      <charset val="1"/>
    </font>
    <font>
      <b/>
      <sz val="12"/>
      <color theme="1"/>
      <name val="Candara"/>
      <charset val="1"/>
    </font>
    <font>
      <b/>
      <sz val="11"/>
      <color theme="1"/>
      <name val="Candara"/>
      <charset val="1"/>
    </font>
    <font>
      <sz val="11"/>
      <color theme="1"/>
      <name val="Candara"/>
      <charset val="1"/>
    </font>
    <font>
      <b/>
      <sz val="9"/>
      <color rgb="FF000000"/>
      <name val="Calibri"/>
      <charset val="1"/>
    </font>
    <font>
      <b/>
      <sz val="9"/>
      <color theme="1"/>
      <name val="Calibri"/>
      <charset val="1"/>
    </font>
    <font>
      <b/>
      <sz val="11"/>
      <color rgb="FF000000"/>
      <name val="Calibri"/>
      <charset val="1"/>
    </font>
    <font>
      <b/>
      <sz val="11"/>
      <color theme="1"/>
      <name val="Calibri"/>
      <charset val="1"/>
    </font>
    <font>
      <b/>
      <sz val="11"/>
      <name val="Calibri"/>
      <charset val="1"/>
    </font>
  </fonts>
  <fills count="9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B0C4DE"/>
        <bgColor rgb="FFB0C4DE"/>
      </patternFill>
    </fill>
    <fill>
      <patternFill patternType="solid">
        <fgColor rgb="FFD8D8D8"/>
        <bgColor rgb="FFD8D8D8"/>
      </patternFill>
    </fill>
    <fill>
      <patternFill patternType="solid">
        <fgColor rgb="FFA5D5E2"/>
        <bgColor rgb="FFA5D5E2"/>
      </patternFill>
    </fill>
    <fill>
      <patternFill patternType="solid">
        <fgColor rgb="FFF5F5F5"/>
        <bgColor rgb="FFF5F5F5"/>
      </patternFill>
    </fill>
    <fill>
      <patternFill patternType="solid">
        <fgColor rgb="FF78C0D4"/>
        <bgColor rgb="FF78C0D4"/>
      </patternFill>
    </fill>
    <fill>
      <patternFill patternType="solid">
        <fgColor rgb="FF388194"/>
        <bgColor rgb="FF388194"/>
      </patternFill>
    </fill>
  </fills>
  <borders count="22">
    <border>
      <left/>
      <right/>
      <top/>
      <bottom/>
      <diagonal/>
    </border>
    <border>
      <left style="medium">
        <color rgb="FF646464"/>
      </left>
      <right/>
      <top style="medium">
        <color rgb="FF646464"/>
      </top>
      <bottom/>
      <diagonal/>
    </border>
    <border>
      <left/>
      <right/>
      <top style="medium">
        <color rgb="FF646464"/>
      </top>
      <bottom/>
      <diagonal/>
    </border>
    <border>
      <left/>
      <right style="medium">
        <color rgb="FF646464"/>
      </right>
      <top style="medium">
        <color rgb="FF646464"/>
      </top>
      <bottom/>
      <diagonal/>
    </border>
    <border>
      <left style="medium">
        <color rgb="FF646464"/>
      </left>
      <right/>
      <top/>
      <bottom/>
      <diagonal/>
    </border>
    <border>
      <left/>
      <right style="medium">
        <color rgb="FF646464"/>
      </right>
      <top/>
      <bottom/>
      <diagonal/>
    </border>
    <border>
      <left style="medium">
        <color rgb="FF646464"/>
      </left>
      <right/>
      <top style="medium">
        <color rgb="FF646464"/>
      </top>
      <bottom style="medium">
        <color rgb="FF646464"/>
      </bottom>
      <diagonal/>
    </border>
    <border>
      <left/>
      <right/>
      <top style="medium">
        <color rgb="FF646464"/>
      </top>
      <bottom style="medium">
        <color rgb="FF646464"/>
      </bottom>
      <diagonal/>
    </border>
    <border>
      <left/>
      <right style="medium">
        <color rgb="FF646464"/>
      </right>
      <top style="medium">
        <color rgb="FF646464"/>
      </top>
      <bottom style="medium">
        <color rgb="FF646464"/>
      </bottom>
      <diagonal/>
    </border>
    <border>
      <left style="medium">
        <color rgb="FF646464"/>
      </left>
      <right style="thin">
        <color rgb="FFC0C0C0"/>
      </right>
      <top style="medium">
        <color rgb="FF646464"/>
      </top>
      <bottom style="thin">
        <color rgb="FFC0C0C0"/>
      </bottom>
      <diagonal/>
    </border>
    <border>
      <left style="thin">
        <color rgb="FFC0C0C0"/>
      </left>
      <right/>
      <top/>
      <bottom/>
      <diagonal/>
    </border>
    <border>
      <left/>
      <right style="thin">
        <color rgb="FFC0C0C0"/>
      </right>
      <top style="medium">
        <color rgb="FF646464"/>
      </top>
      <bottom style="thin">
        <color rgb="FFC0C0C0"/>
      </bottom>
      <diagonal/>
    </border>
    <border>
      <left/>
      <right style="medium">
        <color rgb="FF646464"/>
      </right>
      <top style="medium">
        <color rgb="FF646464"/>
      </top>
      <bottom style="thin">
        <color rgb="FFC0C0C0"/>
      </bottom>
      <diagonal/>
    </border>
    <border>
      <left style="medium">
        <color rgb="FF646464"/>
      </left>
      <right style="thin">
        <color rgb="FFC0C0C0"/>
      </right>
      <top/>
      <bottom/>
      <diagonal/>
    </border>
    <border>
      <left/>
      <right style="thin">
        <color rgb="FFC0C0C0"/>
      </right>
      <top/>
      <bottom/>
      <diagonal/>
    </border>
    <border>
      <left style="medium">
        <color rgb="FF646464"/>
      </left>
      <right/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 style="medium">
        <color rgb="FF646464"/>
      </right>
      <top style="thin">
        <color rgb="FFC0C0C0"/>
      </top>
      <bottom style="thin">
        <color rgb="FFC0C0C0"/>
      </bottom>
      <diagonal/>
    </border>
    <border>
      <left style="medium">
        <color rgb="FF646464"/>
      </left>
      <right/>
      <top/>
      <bottom style="medium">
        <color rgb="FF646464"/>
      </bottom>
      <diagonal/>
    </border>
    <border>
      <left/>
      <right/>
      <top/>
      <bottom style="medium">
        <color rgb="FF646464"/>
      </bottom>
      <diagonal/>
    </border>
    <border>
      <left/>
      <right style="medium">
        <color rgb="FF646464"/>
      </right>
      <top/>
      <bottom style="medium">
        <color rgb="FF646464"/>
      </bottom>
      <diagonal/>
    </border>
  </borders>
  <cellStyleXfs count="1">
    <xf numFmtId="0" fontId="0" fillId="0" borderId="0">
      <alignment vertical="top"/>
      <protection locked="0"/>
    </xf>
  </cellStyleXfs>
  <cellXfs count="80">
    <xf numFmtId="0" fontId="0" fillId="0" borderId="0" xfId="0">
      <alignment vertical="top"/>
      <protection locked="0"/>
    </xf>
    <xf numFmtId="0" fontId="0" fillId="0" borderId="0" xfId="0" applyProtection="1">
      <alignment vertical="top"/>
    </xf>
    <xf numFmtId="0" fontId="2" fillId="2" borderId="0" xfId="0" applyFont="1" applyFill="1" applyAlignment="1">
      <alignment horizontal="center" vertical="center" wrapText="1"/>
      <protection locked="0"/>
    </xf>
    <xf numFmtId="0" fontId="3" fillId="2" borderId="0" xfId="0" applyFont="1" applyFill="1" applyAlignment="1">
      <alignment horizontal="center" vertical="center" wrapText="1"/>
      <protection locked="0"/>
    </xf>
    <xf numFmtId="0" fontId="5" fillId="2" borderId="0" xfId="0" applyFont="1" applyFill="1" applyAlignment="1">
      <alignment horizontal="center" vertical="center"/>
      <protection locked="0"/>
    </xf>
    <xf numFmtId="0" fontId="6" fillId="2" borderId="0" xfId="0" applyFont="1" applyFill="1" applyAlignment="1">
      <alignment vertical="center"/>
      <protection locked="0"/>
    </xf>
    <xf numFmtId="0" fontId="6" fillId="2" borderId="0" xfId="0" applyFont="1" applyFill="1" applyAlignment="1" applyProtection="1">
      <alignment vertical="center"/>
    </xf>
    <xf numFmtId="0" fontId="9" fillId="4" borderId="9" xfId="0" applyFont="1" applyFill="1" applyBorder="1" applyAlignment="1">
      <alignment horizontal="center" vertical="center"/>
      <protection locked="0"/>
    </xf>
    <xf numFmtId="0" fontId="10" fillId="0" borderId="10" xfId="0" applyFont="1" applyBorder="1" applyAlignment="1" applyProtection="1">
      <alignment horizontal="left"/>
    </xf>
    <xf numFmtId="0" fontId="9" fillId="4" borderId="11" xfId="0" applyFont="1" applyFill="1" applyBorder="1" applyAlignment="1">
      <alignment horizontal="center" vertical="center"/>
      <protection locked="0"/>
    </xf>
    <xf numFmtId="0" fontId="9" fillId="4" borderId="12" xfId="0" applyFont="1" applyFill="1" applyBorder="1" applyAlignment="1">
      <alignment horizontal="center" vertical="center"/>
      <protection locked="0"/>
    </xf>
    <xf numFmtId="0" fontId="9" fillId="4" borderId="0" xfId="0" applyFont="1" applyFill="1" applyAlignment="1">
      <alignment horizontal="center" vertical="center"/>
      <protection locked="0"/>
    </xf>
    <xf numFmtId="49" fontId="11" fillId="0" borderId="13" xfId="0" applyNumberFormat="1" applyFont="1" applyBorder="1" applyAlignment="1" applyProtection="1">
      <alignment horizontal="left" vertical="center" wrapText="1"/>
    </xf>
    <xf numFmtId="0" fontId="11" fillId="0" borderId="14" xfId="0" applyFont="1" applyBorder="1" applyAlignment="1" applyProtection="1">
      <alignment horizontal="left" vertical="center" wrapText="1"/>
    </xf>
    <xf numFmtId="0" fontId="12" fillId="0" borderId="14" xfId="0" applyFont="1" applyBorder="1" applyAlignment="1">
      <alignment horizontal="center" vertical="center"/>
      <protection locked="0"/>
    </xf>
    <xf numFmtId="0" fontId="13" fillId="0" borderId="14" xfId="0" applyFont="1" applyBorder="1" applyAlignment="1">
      <alignment horizontal="right"/>
      <protection locked="0"/>
    </xf>
    <xf numFmtId="0" fontId="10" fillId="0" borderId="14" xfId="0" applyFont="1" applyBorder="1" applyAlignment="1">
      <alignment horizontal="center" vertical="center"/>
      <protection locked="0"/>
    </xf>
    <xf numFmtId="0" fontId="13" fillId="0" borderId="14" xfId="0" applyFont="1" applyBorder="1" applyAlignment="1" applyProtection="1">
      <alignment horizontal="right"/>
    </xf>
    <xf numFmtId="0" fontId="12" fillId="0" borderId="5" xfId="0" applyFont="1" applyBorder="1" applyAlignment="1" applyProtection="1">
      <alignment horizontal="right" vertical="center"/>
    </xf>
    <xf numFmtId="0" fontId="11" fillId="0" borderId="13" xfId="0" applyFont="1" applyBorder="1" applyAlignment="1">
      <alignment horizontal="left" vertical="center"/>
      <protection locked="0"/>
    </xf>
    <xf numFmtId="49" fontId="14" fillId="0" borderId="13" xfId="0" applyNumberFormat="1" applyFont="1" applyBorder="1" applyAlignment="1" applyProtection="1">
      <alignment vertical="center" wrapText="1"/>
    </xf>
    <xf numFmtId="0" fontId="13" fillId="0" borderId="10" xfId="0" applyFont="1" applyBorder="1" applyAlignment="1" applyProtection="1"/>
    <xf numFmtId="0" fontId="14" fillId="0" borderId="14" xfId="0" applyFont="1" applyBorder="1" applyAlignment="1" applyProtection="1">
      <alignment vertical="center" wrapText="1"/>
    </xf>
    <xf numFmtId="49" fontId="15" fillId="0" borderId="13" xfId="0" applyNumberFormat="1" applyFont="1" applyBorder="1" applyAlignment="1" applyProtection="1">
      <alignment vertical="center" wrapText="1"/>
    </xf>
    <xf numFmtId="0" fontId="15" fillId="0" borderId="14" xfId="0" applyFont="1" applyBorder="1" applyAlignment="1" applyProtection="1">
      <alignment horizontal="left" vertical="center" wrapText="1" indent="1"/>
    </xf>
    <xf numFmtId="49" fontId="16" fillId="0" borderId="13" xfId="0" applyNumberFormat="1" applyFont="1" applyBorder="1" applyAlignment="1" applyProtection="1">
      <alignment vertical="center" wrapText="1"/>
    </xf>
    <xf numFmtId="0" fontId="16" fillId="0" borderId="10" xfId="0" applyFont="1" applyBorder="1" applyAlignment="1" applyProtection="1"/>
    <xf numFmtId="0" fontId="16" fillId="0" borderId="14" xfId="0" applyFont="1" applyBorder="1" applyAlignment="1" applyProtection="1">
      <alignment horizontal="left" vertical="center" wrapText="1" indent="2"/>
    </xf>
    <xf numFmtId="49" fontId="12" fillId="0" borderId="14" xfId="0" applyNumberFormat="1" applyFont="1" applyBorder="1" applyAlignment="1">
      <alignment horizontal="center" vertical="center" wrapText="1"/>
      <protection locked="0"/>
    </xf>
    <xf numFmtId="3" fontId="13" fillId="0" borderId="14" xfId="0" applyNumberFormat="1" applyFont="1" applyBorder="1" applyAlignment="1">
      <alignment horizontal="right"/>
      <protection locked="0"/>
    </xf>
    <xf numFmtId="3" fontId="12" fillId="0" borderId="14" xfId="0" applyNumberFormat="1" applyFont="1" applyBorder="1" applyAlignment="1">
      <alignment horizontal="center" vertical="center"/>
      <protection locked="0"/>
    </xf>
    <xf numFmtId="3" fontId="10" fillId="0" borderId="14" xfId="0" applyNumberFormat="1" applyFont="1" applyBorder="1" applyAlignment="1">
      <alignment horizontal="center" vertical="center"/>
      <protection locked="0"/>
    </xf>
    <xf numFmtId="164" fontId="13" fillId="0" borderId="14" xfId="0" applyNumberFormat="1" applyFont="1" applyBorder="1" applyAlignment="1" applyProtection="1">
      <alignment horizontal="right"/>
    </xf>
    <xf numFmtId="7" fontId="10" fillId="0" borderId="14" xfId="0" applyNumberFormat="1" applyFont="1" applyBorder="1" applyAlignment="1">
      <alignment horizontal="center" vertical="center"/>
      <protection locked="0"/>
    </xf>
    <xf numFmtId="165" fontId="13" fillId="0" borderId="14" xfId="0" applyNumberFormat="1" applyFont="1" applyBorder="1" applyAlignment="1">
      <alignment horizontal="right"/>
      <protection locked="0"/>
    </xf>
    <xf numFmtId="7" fontId="13" fillId="0" borderId="14" xfId="0" applyNumberFormat="1" applyFont="1" applyBorder="1" applyAlignment="1">
      <alignment horizontal="right"/>
      <protection locked="0"/>
    </xf>
    <xf numFmtId="7" fontId="12" fillId="0" borderId="5" xfId="0" applyNumberFormat="1" applyFont="1" applyBorder="1" applyAlignment="1" applyProtection="1">
      <alignment horizontal="right" vertical="center"/>
    </xf>
    <xf numFmtId="7" fontId="18" fillId="5" borderId="5" xfId="0" applyNumberFormat="1" applyFont="1" applyFill="1" applyBorder="1" applyAlignment="1" applyProtection="1">
      <alignment horizontal="right" vertical="center"/>
    </xf>
    <xf numFmtId="0" fontId="17" fillId="5" borderId="0" xfId="0" applyFont="1" applyFill="1" applyAlignment="1">
      <alignment horizontal="left" vertical="center"/>
      <protection locked="0"/>
    </xf>
    <xf numFmtId="49" fontId="13" fillId="0" borderId="13" xfId="0" applyNumberFormat="1" applyFont="1" applyBorder="1" applyAlignment="1" applyProtection="1">
      <alignment vertical="center" wrapText="1"/>
    </xf>
    <xf numFmtId="0" fontId="13" fillId="0" borderId="14" xfId="0" applyFont="1" applyBorder="1" applyAlignment="1" applyProtection="1">
      <alignment horizontal="left" vertical="center" wrapText="1" indent="4"/>
    </xf>
    <xf numFmtId="7" fontId="13" fillId="6" borderId="5" xfId="0" applyNumberFormat="1" applyFont="1" applyFill="1" applyBorder="1" applyAlignment="1" applyProtection="1">
      <alignment horizontal="right" vertical="center"/>
    </xf>
    <xf numFmtId="0" fontId="10" fillId="6" borderId="0" xfId="0" applyFont="1" applyFill="1" applyAlignment="1">
      <alignment horizontal="left" vertical="center"/>
      <protection locked="0"/>
    </xf>
    <xf numFmtId="4" fontId="13" fillId="0" borderId="14" xfId="0" applyNumberFormat="1" applyFont="1" applyBorder="1" applyAlignment="1">
      <alignment horizontal="right"/>
      <protection locked="0"/>
    </xf>
    <xf numFmtId="4" fontId="12" fillId="0" borderId="14" xfId="0" applyNumberFormat="1" applyFont="1" applyBorder="1" applyAlignment="1">
      <alignment horizontal="center" vertical="center"/>
      <protection locked="0"/>
    </xf>
    <xf numFmtId="4" fontId="10" fillId="0" borderId="14" xfId="0" applyNumberFormat="1" applyFont="1" applyBorder="1" applyAlignment="1">
      <alignment horizontal="center" vertical="center"/>
      <protection locked="0"/>
    </xf>
    <xf numFmtId="7" fontId="20" fillId="7" borderId="18" xfId="0" applyNumberFormat="1" applyFont="1" applyFill="1" applyBorder="1" applyAlignment="1" applyProtection="1">
      <alignment horizontal="right" vertical="center"/>
    </xf>
    <xf numFmtId="0" fontId="19" fillId="7" borderId="0" xfId="0" applyFont="1" applyFill="1" applyAlignment="1">
      <alignment horizontal="left" vertical="center"/>
      <protection locked="0"/>
    </xf>
    <xf numFmtId="0" fontId="0" fillId="8" borderId="0" xfId="0" applyFill="1">
      <alignment vertical="top"/>
      <protection locked="0"/>
    </xf>
    <xf numFmtId="7" fontId="20" fillId="8" borderId="3" xfId="0" applyNumberFormat="1" applyFont="1" applyFill="1" applyBorder="1" applyAlignment="1" applyProtection="1">
      <alignment horizontal="right" vertical="center"/>
    </xf>
    <xf numFmtId="0" fontId="20" fillId="8" borderId="0" xfId="0" applyFont="1" applyFill="1" applyAlignment="1">
      <alignment horizontal="left" vertical="center"/>
      <protection locked="0"/>
    </xf>
    <xf numFmtId="7" fontId="20" fillId="8" borderId="5" xfId="0" applyNumberFormat="1" applyFont="1" applyFill="1" applyBorder="1" applyAlignment="1" applyProtection="1">
      <alignment horizontal="right" vertical="center"/>
    </xf>
    <xf numFmtId="7" fontId="20" fillId="8" borderId="21" xfId="0" applyNumberFormat="1" applyFont="1" applyFill="1" applyBorder="1" applyAlignment="1" applyProtection="1">
      <alignment horizontal="right" vertical="center"/>
    </xf>
    <xf numFmtId="49" fontId="17" fillId="5" borderId="4" xfId="0" applyNumberFormat="1" applyFont="1" applyFill="1" applyBorder="1" applyAlignment="1" applyProtection="1">
      <alignment horizontal="left" vertical="center" wrapText="1" indent="11"/>
    </xf>
    <xf numFmtId="49" fontId="17" fillId="5" borderId="0" xfId="0" applyNumberFormat="1" applyFont="1" applyFill="1" applyAlignment="1" applyProtection="1">
      <alignment horizontal="left" vertical="center" wrapText="1" indent="11"/>
    </xf>
    <xf numFmtId="49" fontId="19" fillId="7" borderId="15" xfId="0" applyNumberFormat="1" applyFont="1" applyFill="1" applyBorder="1" applyAlignment="1" applyProtection="1">
      <alignment horizontal="left" vertical="center" wrapText="1" indent="11"/>
    </xf>
    <xf numFmtId="49" fontId="19" fillId="7" borderId="16" xfId="0" applyNumberFormat="1" applyFont="1" applyFill="1" applyBorder="1" applyAlignment="1" applyProtection="1">
      <alignment horizontal="left" vertical="center" wrapText="1" indent="11"/>
    </xf>
    <xf numFmtId="49" fontId="19" fillId="7" borderId="17" xfId="0" applyNumberFormat="1" applyFont="1" applyFill="1" applyBorder="1" applyAlignment="1" applyProtection="1">
      <alignment horizontal="left" vertical="center" wrapText="1" indent="11"/>
    </xf>
    <xf numFmtId="49" fontId="21" fillId="8" borderId="19" xfId="0" applyNumberFormat="1" applyFont="1" applyFill="1" applyBorder="1" applyAlignment="1" applyProtection="1">
      <alignment horizontal="left" vertical="center" wrapText="1"/>
    </xf>
    <xf numFmtId="49" fontId="21" fillId="8" borderId="20" xfId="0" applyNumberFormat="1" applyFont="1" applyFill="1" applyBorder="1" applyAlignment="1" applyProtection="1">
      <alignment horizontal="left" vertical="center" wrapText="1"/>
    </xf>
    <xf numFmtId="49" fontId="21" fillId="8" borderId="4" xfId="0" applyNumberFormat="1" applyFont="1" applyFill="1" applyBorder="1" applyAlignment="1" applyProtection="1">
      <alignment horizontal="left" vertical="center" wrapText="1"/>
    </xf>
    <xf numFmtId="49" fontId="21" fillId="8" borderId="0" xfId="0" applyNumberFormat="1" applyFont="1" applyFill="1" applyAlignment="1" applyProtection="1">
      <alignment horizontal="left" vertical="center" wrapText="1"/>
    </xf>
    <xf numFmtId="49" fontId="21" fillId="8" borderId="1" xfId="0" applyNumberFormat="1" applyFont="1" applyFill="1" applyBorder="1" applyAlignment="1" applyProtection="1">
      <alignment horizontal="left" vertical="center" wrapText="1"/>
    </xf>
    <xf numFmtId="49" fontId="21" fillId="8" borderId="2" xfId="0" applyNumberFormat="1" applyFont="1" applyFill="1" applyBorder="1" applyAlignment="1" applyProtection="1">
      <alignment horizontal="left" vertical="center" wrapText="1"/>
    </xf>
    <xf numFmtId="49" fontId="10" fillId="6" borderId="4" xfId="0" applyNumberFormat="1" applyFont="1" applyFill="1" applyBorder="1" applyAlignment="1" applyProtection="1">
      <alignment horizontal="left" vertical="center" wrapText="1" indent="11"/>
    </xf>
    <xf numFmtId="49" fontId="10" fillId="6" borderId="0" xfId="0" applyNumberFormat="1" applyFont="1" applyFill="1" applyAlignment="1" applyProtection="1">
      <alignment horizontal="left" vertical="center" wrapText="1" indent="11"/>
    </xf>
    <xf numFmtId="0" fontId="1" fillId="2" borderId="1" xfId="0" applyFont="1" applyFill="1" applyBorder="1" applyAlignment="1">
      <alignment horizontal="center" vertical="center" wrapText="1"/>
      <protection locked="0"/>
    </xf>
    <xf numFmtId="0" fontId="1" fillId="2" borderId="2" xfId="0" applyFont="1" applyFill="1" applyBorder="1" applyAlignment="1">
      <alignment horizontal="center" vertical="center" wrapText="1"/>
      <protection locked="0"/>
    </xf>
    <xf numFmtId="0" fontId="1" fillId="2" borderId="3" xfId="0" applyFont="1" applyFill="1" applyBorder="1" applyAlignment="1">
      <alignment horizontal="center" vertical="center" wrapText="1"/>
      <protection locked="0"/>
    </xf>
    <xf numFmtId="0" fontId="3" fillId="2" borderId="4" xfId="0" applyFont="1" applyFill="1" applyBorder="1" applyAlignment="1" applyProtection="1">
      <alignment horizontal="center" vertical="center" wrapText="1"/>
    </xf>
    <xf numFmtId="0" fontId="3" fillId="2" borderId="0" xfId="0" applyFont="1" applyFill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" fillId="2" borderId="6" xfId="0" applyFont="1" applyFill="1" applyBorder="1" applyAlignment="1">
      <alignment horizontal="center" vertical="center"/>
      <protection locked="0"/>
    </xf>
    <xf numFmtId="0" fontId="4" fillId="2" borderId="7" xfId="0" applyFont="1" applyFill="1" applyBorder="1" applyAlignment="1">
      <alignment horizontal="center" vertical="center"/>
      <protection locked="0"/>
    </xf>
    <xf numFmtId="0" fontId="4" fillId="2" borderId="8" xfId="0" applyFont="1" applyFill="1" applyBorder="1" applyAlignment="1">
      <alignment horizontal="center" vertical="center"/>
      <protection locked="0"/>
    </xf>
    <xf numFmtId="0" fontId="7" fillId="0" borderId="0" xfId="0" applyFont="1" applyAlignment="1">
      <alignment horizontal="center" vertical="center"/>
      <protection locked="0"/>
    </xf>
    <xf numFmtId="0" fontId="0" fillId="0" borderId="0" xfId="0">
      <alignment vertical="top"/>
      <protection locked="0"/>
    </xf>
    <xf numFmtId="0" fontId="6" fillId="3" borderId="0" xfId="0" applyFont="1" applyFill="1" applyAlignment="1">
      <alignment horizontal="center" vertical="center"/>
      <protection locked="0"/>
    </xf>
    <xf numFmtId="0" fontId="8" fillId="3" borderId="0" xfId="0" applyFont="1" applyFill="1">
      <alignment vertical="top"/>
      <protection locked="0"/>
    </xf>
    <xf numFmtId="0" fontId="6" fillId="3" borderId="0" xfId="0" applyFont="1" applyFill="1" applyAlignment="1">
      <alignment vertical="center"/>
      <protection locked="0"/>
    </xf>
  </cellXfs>
  <cellStyles count="1">
    <cellStyle name="Normal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Default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8"/>
  <sheetViews>
    <sheetView showZeros="0" tabSelected="1" workbookViewId="0">
      <pane ySplit="5" topLeftCell="A6" activePane="bottomLeft" state="frozen"/>
      <selection pane="bottomLeft" activeCell="Q3" sqref="Q3"/>
    </sheetView>
  </sheetViews>
  <sheetFormatPr baseColWidth="10" defaultColWidth="10" defaultRowHeight="15" customHeight="1" x14ac:dyDescent="0.15"/>
  <cols>
    <col min="1" max="1" width="16.6640625" style="1" customWidth="1"/>
    <col min="2" max="2" width="0" style="1" hidden="1" customWidth="1"/>
    <col min="3" max="3" width="60" style="1" customWidth="1"/>
    <col min="4" max="4" width="15" customWidth="1"/>
    <col min="5" max="5" width="0" hidden="1" customWidth="1"/>
    <col min="6" max="6" width="14.1640625" customWidth="1"/>
    <col min="7" max="7" width="10.33203125" hidden="1" customWidth="1"/>
    <col min="8" max="8" width="10.83203125" style="1" hidden="1" customWidth="1"/>
    <col min="9" max="9" width="15" customWidth="1"/>
    <col min="10" max="12" width="0" hidden="1" customWidth="1"/>
    <col min="13" max="13" width="14.1640625" style="1" customWidth="1"/>
    <col min="14" max="14" width="0" hidden="1" customWidth="1"/>
  </cols>
  <sheetData>
    <row r="1" spans="1:14" ht="37.5" customHeight="1" x14ac:dyDescent="0.15">
      <c r="A1" s="66" t="s">
        <v>154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8"/>
      <c r="N1" s="2"/>
    </row>
    <row r="2" spans="1:14" ht="37.5" customHeight="1" x14ac:dyDescent="0.15">
      <c r="A2" s="69" t="s">
        <v>0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1"/>
      <c r="N2" s="3"/>
    </row>
    <row r="3" spans="1:14" ht="22.5" customHeight="1" x14ac:dyDescent="0.15">
      <c r="A3" s="72" t="s">
        <v>1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4"/>
      <c r="N3" s="4"/>
    </row>
    <row r="4" spans="1:14" ht="15" customHeight="1" x14ac:dyDescent="0.15">
      <c r="A4" s="5"/>
      <c r="B4" s="6"/>
      <c r="C4" s="5"/>
      <c r="D4" s="75"/>
      <c r="E4" s="76"/>
      <c r="F4" s="77"/>
      <c r="G4" s="78"/>
      <c r="H4" s="79"/>
      <c r="I4" s="79"/>
      <c r="J4" s="76"/>
      <c r="K4" s="76"/>
      <c r="L4" s="76"/>
      <c r="M4" s="79"/>
      <c r="N4" s="5"/>
    </row>
    <row r="5" spans="1:14" ht="24.75" customHeight="1" x14ac:dyDescent="0.2">
      <c r="A5" s="7" t="s">
        <v>2</v>
      </c>
      <c r="B5" s="8"/>
      <c r="C5" s="9" t="s">
        <v>3</v>
      </c>
      <c r="D5" s="9" t="s">
        <v>4</v>
      </c>
      <c r="F5" s="9" t="s">
        <v>5</v>
      </c>
      <c r="G5" t="s">
        <v>6</v>
      </c>
      <c r="H5" s="9" t="s">
        <v>7</v>
      </c>
      <c r="I5" s="9" t="s">
        <v>8</v>
      </c>
      <c r="M5" s="10" t="s">
        <v>9</v>
      </c>
      <c r="N5" s="11" t="s">
        <v>10</v>
      </c>
    </row>
    <row r="6" spans="1:14" ht="33.75" customHeight="1" x14ac:dyDescent="0.2">
      <c r="A6" s="12" t="s">
        <v>11</v>
      </c>
      <c r="B6" s="8"/>
      <c r="C6" s="13" t="s">
        <v>12</v>
      </c>
      <c r="D6" s="14"/>
      <c r="E6" s="15"/>
      <c r="F6" s="14"/>
      <c r="G6" s="16"/>
      <c r="H6" s="17"/>
      <c r="I6" s="16"/>
      <c r="J6" s="15"/>
      <c r="K6" s="15"/>
      <c r="L6" s="15"/>
      <c r="M6" s="18"/>
      <c r="N6" s="19"/>
    </row>
    <row r="7" spans="1:14" ht="30" customHeight="1" x14ac:dyDescent="0.2">
      <c r="A7" s="20" t="s">
        <v>13</v>
      </c>
      <c r="B7" s="21"/>
      <c r="C7" s="22" t="s">
        <v>14</v>
      </c>
      <c r="D7" s="14"/>
      <c r="E7" s="15"/>
      <c r="F7" s="14"/>
      <c r="G7" s="16"/>
      <c r="H7" s="17"/>
      <c r="I7" s="16"/>
      <c r="J7" s="15"/>
      <c r="K7" s="15"/>
      <c r="L7" s="15"/>
      <c r="M7" s="18"/>
      <c r="N7" s="19"/>
    </row>
    <row r="8" spans="1:14" ht="31.5" customHeight="1" x14ac:dyDescent="0.2">
      <c r="A8" s="23" t="s">
        <v>15</v>
      </c>
      <c r="B8" s="21"/>
      <c r="C8" s="24" t="s">
        <v>16</v>
      </c>
      <c r="D8" s="14"/>
      <c r="E8" s="15"/>
      <c r="F8" s="14"/>
      <c r="G8" s="16"/>
      <c r="H8" s="17"/>
      <c r="I8" s="16"/>
      <c r="J8" s="15"/>
      <c r="K8" s="15"/>
      <c r="L8" s="15"/>
      <c r="M8" s="18"/>
      <c r="N8" s="19"/>
    </row>
    <row r="9" spans="1:14" ht="17.25" customHeight="1" x14ac:dyDescent="0.25">
      <c r="A9" s="25" t="s">
        <v>17</v>
      </c>
      <c r="B9" s="26"/>
      <c r="C9" s="27" t="s">
        <v>18</v>
      </c>
      <c r="D9" s="28" t="s">
        <v>19</v>
      </c>
      <c r="E9" s="29"/>
      <c r="F9" s="30"/>
      <c r="G9" s="31"/>
      <c r="H9" s="32">
        <v>0.2</v>
      </c>
      <c r="I9" s="33"/>
      <c r="J9" s="34"/>
      <c r="K9" s="35"/>
      <c r="L9" s="35"/>
      <c r="M9" s="36">
        <f t="shared" ref="M9:M18" si="0">IF(ISNUMBER($K9),IF(ISNUMBER($G9),ROUND($K9*$G9,2),ROUND($K9*$F9,2)),IF(ISNUMBER($G9),ROUND($I9*$G9,2),ROUND($I9*$F9,2)))</f>
        <v>0</v>
      </c>
      <c r="N9" s="19"/>
    </row>
    <row r="10" spans="1:14" ht="17.25" customHeight="1" x14ac:dyDescent="0.25">
      <c r="A10" s="25" t="s">
        <v>20</v>
      </c>
      <c r="B10" s="26"/>
      <c r="C10" s="27" t="s">
        <v>21</v>
      </c>
      <c r="D10" s="28" t="s">
        <v>19</v>
      </c>
      <c r="E10" s="29"/>
      <c r="F10" s="30"/>
      <c r="G10" s="31"/>
      <c r="H10" s="32">
        <v>0.2</v>
      </c>
      <c r="I10" s="33"/>
      <c r="J10" s="34"/>
      <c r="K10" s="35"/>
      <c r="L10" s="35"/>
      <c r="M10" s="36">
        <f t="shared" si="0"/>
        <v>0</v>
      </c>
      <c r="N10" s="19"/>
    </row>
    <row r="11" spans="1:14" ht="17.25" customHeight="1" x14ac:dyDescent="0.25">
      <c r="A11" s="25" t="s">
        <v>22</v>
      </c>
      <c r="B11" s="26"/>
      <c r="C11" s="27" t="s">
        <v>23</v>
      </c>
      <c r="D11" s="28" t="s">
        <v>19</v>
      </c>
      <c r="E11" s="29"/>
      <c r="F11" s="30"/>
      <c r="G11" s="31"/>
      <c r="H11" s="32">
        <v>0.2</v>
      </c>
      <c r="I11" s="33"/>
      <c r="J11" s="34"/>
      <c r="K11" s="35"/>
      <c r="L11" s="35"/>
      <c r="M11" s="36">
        <f t="shared" si="0"/>
        <v>0</v>
      </c>
      <c r="N11" s="19"/>
    </row>
    <row r="12" spans="1:14" ht="17.25" customHeight="1" x14ac:dyDescent="0.25">
      <c r="A12" s="25" t="s">
        <v>24</v>
      </c>
      <c r="B12" s="26"/>
      <c r="C12" s="27" t="s">
        <v>25</v>
      </c>
      <c r="D12" s="28" t="s">
        <v>19</v>
      </c>
      <c r="E12" s="29"/>
      <c r="F12" s="30"/>
      <c r="G12" s="31"/>
      <c r="H12" s="32">
        <v>0.2</v>
      </c>
      <c r="I12" s="33"/>
      <c r="J12" s="34"/>
      <c r="K12" s="35"/>
      <c r="L12" s="35"/>
      <c r="M12" s="36">
        <f t="shared" si="0"/>
        <v>0</v>
      </c>
      <c r="N12" s="19"/>
    </row>
    <row r="13" spans="1:14" ht="17.25" customHeight="1" x14ac:dyDescent="0.25">
      <c r="A13" s="25" t="s">
        <v>26</v>
      </c>
      <c r="B13" s="26"/>
      <c r="C13" s="27" t="s">
        <v>27</v>
      </c>
      <c r="D13" s="28" t="s">
        <v>19</v>
      </c>
      <c r="E13" s="29"/>
      <c r="F13" s="30"/>
      <c r="G13" s="31"/>
      <c r="H13" s="32">
        <v>0.2</v>
      </c>
      <c r="I13" s="33"/>
      <c r="J13" s="34"/>
      <c r="K13" s="35"/>
      <c r="L13" s="35"/>
      <c r="M13" s="36">
        <f t="shared" si="0"/>
        <v>0</v>
      </c>
      <c r="N13" s="19"/>
    </row>
    <row r="14" spans="1:14" ht="17.25" customHeight="1" x14ac:dyDescent="0.25">
      <c r="A14" s="25" t="s">
        <v>28</v>
      </c>
      <c r="B14" s="26"/>
      <c r="C14" s="27" t="s">
        <v>29</v>
      </c>
      <c r="D14" s="28" t="s">
        <v>19</v>
      </c>
      <c r="E14" s="29"/>
      <c r="F14" s="30"/>
      <c r="G14" s="31"/>
      <c r="H14" s="32">
        <v>0.2</v>
      </c>
      <c r="I14" s="33"/>
      <c r="J14" s="34"/>
      <c r="K14" s="35"/>
      <c r="L14" s="35"/>
      <c r="M14" s="36">
        <f t="shared" si="0"/>
        <v>0</v>
      </c>
      <c r="N14" s="19"/>
    </row>
    <row r="15" spans="1:14" ht="17.25" customHeight="1" x14ac:dyDescent="0.25">
      <c r="A15" s="25" t="s">
        <v>30</v>
      </c>
      <c r="B15" s="26"/>
      <c r="C15" s="27" t="s">
        <v>31</v>
      </c>
      <c r="D15" s="28" t="s">
        <v>19</v>
      </c>
      <c r="E15" s="29"/>
      <c r="F15" s="30"/>
      <c r="G15" s="31"/>
      <c r="H15" s="32">
        <v>0.2</v>
      </c>
      <c r="I15" s="33"/>
      <c r="J15" s="34"/>
      <c r="K15" s="35"/>
      <c r="L15" s="35"/>
      <c r="M15" s="36">
        <f t="shared" si="0"/>
        <v>0</v>
      </c>
      <c r="N15" s="19"/>
    </row>
    <row r="16" spans="1:14" ht="17.25" customHeight="1" x14ac:dyDescent="0.25">
      <c r="A16" s="25" t="s">
        <v>32</v>
      </c>
      <c r="B16" s="26"/>
      <c r="C16" s="27" t="s">
        <v>33</v>
      </c>
      <c r="D16" s="28" t="s">
        <v>19</v>
      </c>
      <c r="E16" s="29"/>
      <c r="F16" s="30"/>
      <c r="G16" s="31"/>
      <c r="H16" s="32">
        <v>0.2</v>
      </c>
      <c r="I16" s="33"/>
      <c r="J16" s="34"/>
      <c r="K16" s="35"/>
      <c r="L16" s="35"/>
      <c r="M16" s="36">
        <f t="shared" si="0"/>
        <v>0</v>
      </c>
      <c r="N16" s="19"/>
    </row>
    <row r="17" spans="1:14" ht="17.25" customHeight="1" x14ac:dyDescent="0.25">
      <c r="A17" s="25" t="s">
        <v>34</v>
      </c>
      <c r="B17" s="26"/>
      <c r="C17" s="27" t="s">
        <v>35</v>
      </c>
      <c r="D17" s="28" t="s">
        <v>19</v>
      </c>
      <c r="E17" s="29"/>
      <c r="F17" s="30"/>
      <c r="G17" s="31"/>
      <c r="H17" s="32">
        <v>0.2</v>
      </c>
      <c r="I17" s="33"/>
      <c r="J17" s="34"/>
      <c r="K17" s="35"/>
      <c r="L17" s="35"/>
      <c r="M17" s="36">
        <f t="shared" si="0"/>
        <v>0</v>
      </c>
      <c r="N17" s="19"/>
    </row>
    <row r="18" spans="1:14" ht="17.25" customHeight="1" x14ac:dyDescent="0.25">
      <c r="A18" s="25" t="s">
        <v>36</v>
      </c>
      <c r="B18" s="26"/>
      <c r="C18" s="27" t="s">
        <v>37</v>
      </c>
      <c r="D18" s="28" t="s">
        <v>19</v>
      </c>
      <c r="E18" s="29"/>
      <c r="F18" s="30"/>
      <c r="G18" s="31"/>
      <c r="H18" s="32">
        <v>0.2</v>
      </c>
      <c r="I18" s="33"/>
      <c r="J18" s="34"/>
      <c r="K18" s="35"/>
      <c r="L18" s="35"/>
      <c r="M18" s="36">
        <f t="shared" si="0"/>
        <v>0</v>
      </c>
      <c r="N18" s="19"/>
    </row>
    <row r="19" spans="1:14" ht="15" customHeight="1" x14ac:dyDescent="0.15">
      <c r="A19" s="53" t="s">
        <v>38</v>
      </c>
      <c r="B19" s="54"/>
      <c r="C19" s="54"/>
      <c r="D19" s="54"/>
      <c r="E19" s="54"/>
      <c r="F19" s="54"/>
      <c r="G19" s="54"/>
      <c r="H19" s="54"/>
      <c r="I19" s="54"/>
      <c r="M19" s="37">
        <f>SUM(M$9:M$18)</f>
        <v>0</v>
      </c>
      <c r="N19" s="38"/>
    </row>
    <row r="20" spans="1:14" ht="31.5" customHeight="1" x14ac:dyDescent="0.2">
      <c r="A20" s="23" t="s">
        <v>39</v>
      </c>
      <c r="B20" s="21"/>
      <c r="C20" s="24" t="s">
        <v>40</v>
      </c>
      <c r="D20" s="28" t="s">
        <v>41</v>
      </c>
      <c r="E20" s="29"/>
      <c r="F20" s="30"/>
      <c r="G20" s="31"/>
      <c r="H20" s="32">
        <v>0.2</v>
      </c>
      <c r="I20" s="33"/>
      <c r="J20" s="34"/>
      <c r="K20" s="35"/>
      <c r="L20" s="35"/>
      <c r="M20" s="36">
        <f>IF(ISNUMBER($K20),IF(ISNUMBER($G20),ROUND($K20*$G20,2),ROUND($K20*$F20,2)),IF(ISNUMBER($G20),ROUND($I20*$G20,2),ROUND($I20*$F20,2)))</f>
        <v>0</v>
      </c>
      <c r="N20" s="19"/>
    </row>
    <row r="21" spans="1:14" ht="31.5" customHeight="1" x14ac:dyDescent="0.2">
      <c r="A21" s="23" t="s">
        <v>42</v>
      </c>
      <c r="B21" s="21"/>
      <c r="C21" s="24" t="s">
        <v>43</v>
      </c>
      <c r="D21" s="14"/>
      <c r="E21" s="15"/>
      <c r="F21" s="14"/>
      <c r="G21" s="16"/>
      <c r="H21" s="17"/>
      <c r="I21" s="16"/>
      <c r="J21" s="15"/>
      <c r="K21" s="15"/>
      <c r="L21" s="15"/>
      <c r="M21" s="18"/>
      <c r="N21" s="19"/>
    </row>
    <row r="22" spans="1:14" ht="17.25" customHeight="1" x14ac:dyDescent="0.25">
      <c r="A22" s="25" t="s">
        <v>44</v>
      </c>
      <c r="B22" s="26"/>
      <c r="C22" s="27" t="s">
        <v>45</v>
      </c>
      <c r="D22" s="28" t="s">
        <v>19</v>
      </c>
      <c r="E22" s="29"/>
      <c r="F22" s="30"/>
      <c r="G22" s="31"/>
      <c r="H22" s="32">
        <v>0.2</v>
      </c>
      <c r="I22" s="33"/>
      <c r="J22" s="34"/>
      <c r="K22" s="35"/>
      <c r="L22" s="35"/>
      <c r="M22" s="36">
        <f>IF(ISNUMBER($K22),IF(ISNUMBER($G22),ROUND($K22*$G22,2),ROUND($K22*$F22,2)),IF(ISNUMBER($G22),ROUND($I22*$G22,2),ROUND($I22*$F22,2)))</f>
        <v>0</v>
      </c>
      <c r="N22" s="19"/>
    </row>
    <row r="23" spans="1:14" ht="15" customHeight="1" x14ac:dyDescent="0.15">
      <c r="A23" s="53" t="s">
        <v>46</v>
      </c>
      <c r="B23" s="54"/>
      <c r="C23" s="54"/>
      <c r="D23" s="54"/>
      <c r="E23" s="54"/>
      <c r="F23" s="54"/>
      <c r="G23" s="54"/>
      <c r="H23" s="54"/>
      <c r="I23" s="54"/>
      <c r="M23" s="37">
        <f>M$22</f>
        <v>0</v>
      </c>
      <c r="N23" s="38"/>
    </row>
    <row r="24" spans="1:14" ht="31.5" customHeight="1" x14ac:dyDescent="0.2">
      <c r="A24" s="23" t="s">
        <v>47</v>
      </c>
      <c r="B24" s="21"/>
      <c r="C24" s="24" t="s">
        <v>48</v>
      </c>
      <c r="D24" s="14"/>
      <c r="E24" s="15"/>
      <c r="F24" s="14"/>
      <c r="G24" s="16"/>
      <c r="H24" s="17"/>
      <c r="I24" s="16"/>
      <c r="J24" s="15"/>
      <c r="K24" s="15"/>
      <c r="L24" s="15"/>
      <c r="M24" s="18"/>
      <c r="N24" s="19"/>
    </row>
    <row r="25" spans="1:14" ht="17.25" customHeight="1" x14ac:dyDescent="0.25">
      <c r="A25" s="25" t="s">
        <v>49</v>
      </c>
      <c r="B25" s="26"/>
      <c r="C25" s="27" t="s">
        <v>50</v>
      </c>
      <c r="D25" s="14"/>
      <c r="E25" s="15"/>
      <c r="F25" s="14"/>
      <c r="G25" s="16"/>
      <c r="H25" s="17"/>
      <c r="I25" s="16"/>
      <c r="J25" s="15"/>
      <c r="K25" s="15"/>
      <c r="L25" s="15"/>
      <c r="M25" s="18"/>
      <c r="N25" s="19"/>
    </row>
    <row r="26" spans="1:14" ht="16.5" customHeight="1" x14ac:dyDescent="0.2">
      <c r="A26" s="39" t="s">
        <v>51</v>
      </c>
      <c r="B26" s="21"/>
      <c r="C26" s="40" t="s">
        <v>52</v>
      </c>
      <c r="D26" s="28" t="s">
        <v>19</v>
      </c>
      <c r="E26" s="29"/>
      <c r="F26" s="30"/>
      <c r="G26" s="31"/>
      <c r="H26" s="32">
        <v>0.2</v>
      </c>
      <c r="I26" s="33"/>
      <c r="J26" s="34"/>
      <c r="K26" s="35"/>
      <c r="L26" s="35"/>
      <c r="M26" s="36">
        <f>IF(ISNUMBER($K26),IF(ISNUMBER($G26),ROUND($K26*$G26,2),ROUND($K26*$F26,2)),IF(ISNUMBER($G26),ROUND($I26*$G26,2),ROUND($I26*$F26,2)))</f>
        <v>0</v>
      </c>
      <c r="N26" s="19"/>
    </row>
    <row r="27" spans="1:14" ht="15" customHeight="1" x14ac:dyDescent="0.15">
      <c r="A27" s="64" t="s">
        <v>53</v>
      </c>
      <c r="B27" s="65"/>
      <c r="C27" s="65"/>
      <c r="D27" s="65"/>
      <c r="E27" s="65"/>
      <c r="F27" s="65"/>
      <c r="G27" s="65"/>
      <c r="H27" s="65"/>
      <c r="I27" s="65"/>
      <c r="M27" s="41">
        <f>M$26</f>
        <v>0</v>
      </c>
      <c r="N27" s="42"/>
    </row>
    <row r="28" spans="1:14" ht="17.25" customHeight="1" x14ac:dyDescent="0.25">
      <c r="A28" s="25" t="s">
        <v>54</v>
      </c>
      <c r="B28" s="26"/>
      <c r="C28" s="27" t="s">
        <v>55</v>
      </c>
      <c r="D28" s="14"/>
      <c r="E28" s="15"/>
      <c r="F28" s="14"/>
      <c r="G28" s="16"/>
      <c r="H28" s="17"/>
      <c r="I28" s="16"/>
      <c r="J28" s="15"/>
      <c r="K28" s="15"/>
      <c r="L28" s="15"/>
      <c r="M28" s="18"/>
      <c r="N28" s="19"/>
    </row>
    <row r="29" spans="1:14" ht="16.5" customHeight="1" x14ac:dyDescent="0.2">
      <c r="A29" s="39" t="s">
        <v>56</v>
      </c>
      <c r="B29" s="21"/>
      <c r="C29" s="40" t="s">
        <v>57</v>
      </c>
      <c r="D29" s="28" t="s">
        <v>19</v>
      </c>
      <c r="E29" s="29"/>
      <c r="F29" s="30"/>
      <c r="G29" s="31"/>
      <c r="H29" s="32">
        <v>0.2</v>
      </c>
      <c r="I29" s="33"/>
      <c r="J29" s="34"/>
      <c r="K29" s="35"/>
      <c r="L29" s="35"/>
      <c r="M29" s="36">
        <f>IF(ISNUMBER($K29),IF(ISNUMBER($G29),ROUND($K29*$G29,2),ROUND($K29*$F29,2)),IF(ISNUMBER($G29),ROUND($I29*$G29,2),ROUND($I29*$F29,2)))</f>
        <v>0</v>
      </c>
      <c r="N29" s="19"/>
    </row>
    <row r="30" spans="1:14" ht="15" customHeight="1" x14ac:dyDescent="0.15">
      <c r="A30" s="64" t="s">
        <v>58</v>
      </c>
      <c r="B30" s="65"/>
      <c r="C30" s="65"/>
      <c r="D30" s="65"/>
      <c r="E30" s="65"/>
      <c r="F30" s="65"/>
      <c r="G30" s="65"/>
      <c r="H30" s="65"/>
      <c r="I30" s="65"/>
      <c r="M30" s="41">
        <f>M$29</f>
        <v>0</v>
      </c>
      <c r="N30" s="42"/>
    </row>
    <row r="31" spans="1:14" ht="17.25" customHeight="1" x14ac:dyDescent="0.25">
      <c r="A31" s="25" t="s">
        <v>59</v>
      </c>
      <c r="B31" s="26"/>
      <c r="C31" s="27" t="s">
        <v>60</v>
      </c>
      <c r="D31" s="14"/>
      <c r="E31" s="15"/>
      <c r="F31" s="14"/>
      <c r="G31" s="16"/>
      <c r="H31" s="17"/>
      <c r="I31" s="16"/>
      <c r="J31" s="15"/>
      <c r="K31" s="15"/>
      <c r="L31" s="15"/>
      <c r="M31" s="18"/>
      <c r="N31" s="19"/>
    </row>
    <row r="32" spans="1:14" ht="16.5" customHeight="1" x14ac:dyDescent="0.2">
      <c r="A32" s="39" t="s">
        <v>61</v>
      </c>
      <c r="B32" s="21"/>
      <c r="C32" s="40" t="s">
        <v>62</v>
      </c>
      <c r="D32" s="28" t="s">
        <v>19</v>
      </c>
      <c r="E32" s="29"/>
      <c r="F32" s="30"/>
      <c r="G32" s="31"/>
      <c r="H32" s="32">
        <v>0.2</v>
      </c>
      <c r="I32" s="33"/>
      <c r="J32" s="34"/>
      <c r="K32" s="35"/>
      <c r="L32" s="35"/>
      <c r="M32" s="36">
        <f>IF(ISNUMBER($K32),IF(ISNUMBER($G32),ROUND($K32*$G32,2),ROUND($K32*$F32,2)),IF(ISNUMBER($G32),ROUND($I32*$G32,2),ROUND($I32*$F32,2)))</f>
        <v>0</v>
      </c>
      <c r="N32" s="19"/>
    </row>
    <row r="33" spans="1:14" ht="15" customHeight="1" x14ac:dyDescent="0.15">
      <c r="A33" s="64" t="s">
        <v>63</v>
      </c>
      <c r="B33" s="65"/>
      <c r="C33" s="65"/>
      <c r="D33" s="65"/>
      <c r="E33" s="65"/>
      <c r="F33" s="65"/>
      <c r="G33" s="65"/>
      <c r="H33" s="65"/>
      <c r="I33" s="65"/>
      <c r="M33" s="41">
        <f>M$32</f>
        <v>0</v>
      </c>
      <c r="N33" s="42"/>
    </row>
    <row r="34" spans="1:14" ht="15" customHeight="1" x14ac:dyDescent="0.15">
      <c r="A34" s="53" t="s">
        <v>64</v>
      </c>
      <c r="B34" s="54"/>
      <c r="C34" s="54"/>
      <c r="D34" s="54"/>
      <c r="E34" s="54"/>
      <c r="F34" s="54"/>
      <c r="G34" s="54"/>
      <c r="H34" s="54"/>
      <c r="I34" s="54"/>
      <c r="M34" s="37">
        <f>M$26+M$29+M$32</f>
        <v>0</v>
      </c>
      <c r="N34" s="38"/>
    </row>
    <row r="35" spans="1:14" ht="31.5" customHeight="1" x14ac:dyDescent="0.2">
      <c r="A35" s="23" t="s">
        <v>65</v>
      </c>
      <c r="B35" s="21"/>
      <c r="C35" s="24" t="s">
        <v>66</v>
      </c>
      <c r="D35" s="14"/>
      <c r="E35" s="15"/>
      <c r="F35" s="14"/>
      <c r="G35" s="16"/>
      <c r="H35" s="17"/>
      <c r="I35" s="16"/>
      <c r="J35" s="15"/>
      <c r="K35" s="15"/>
      <c r="L35" s="15"/>
      <c r="M35" s="18"/>
      <c r="N35" s="19"/>
    </row>
    <row r="36" spans="1:14" ht="30.75" customHeight="1" x14ac:dyDescent="0.25">
      <c r="A36" s="25" t="s">
        <v>67</v>
      </c>
      <c r="B36" s="26"/>
      <c r="C36" s="27" t="s">
        <v>68</v>
      </c>
      <c r="D36" s="28" t="s">
        <v>19</v>
      </c>
      <c r="E36" s="29"/>
      <c r="F36" s="30"/>
      <c r="G36" s="31"/>
      <c r="H36" s="32">
        <v>0.2</v>
      </c>
      <c r="I36" s="33"/>
      <c r="J36" s="34"/>
      <c r="K36" s="35"/>
      <c r="L36" s="35"/>
      <c r="M36" s="36">
        <f t="shared" ref="M36:M37" si="1">IF(ISNUMBER($K36),IF(ISNUMBER($G36),ROUND($K36*$G36,2),ROUND($K36*$F36,2)),IF(ISNUMBER($G36),ROUND($I36*$G36,2),ROUND($I36*$F36,2)))</f>
        <v>0</v>
      </c>
      <c r="N36" s="19"/>
    </row>
    <row r="37" spans="1:14" ht="30.75" customHeight="1" x14ac:dyDescent="0.25">
      <c r="A37" s="25" t="s">
        <v>69</v>
      </c>
      <c r="B37" s="26"/>
      <c r="C37" s="27" t="s">
        <v>70</v>
      </c>
      <c r="D37" s="28" t="s">
        <v>19</v>
      </c>
      <c r="E37" s="29"/>
      <c r="F37" s="30"/>
      <c r="G37" s="31"/>
      <c r="H37" s="32">
        <v>0.2</v>
      </c>
      <c r="I37" s="33"/>
      <c r="J37" s="34"/>
      <c r="K37" s="35"/>
      <c r="L37" s="35"/>
      <c r="M37" s="36">
        <f t="shared" si="1"/>
        <v>0</v>
      </c>
      <c r="N37" s="19"/>
    </row>
    <row r="38" spans="1:14" ht="15" customHeight="1" x14ac:dyDescent="0.15">
      <c r="A38" s="53" t="s">
        <v>71</v>
      </c>
      <c r="B38" s="54"/>
      <c r="C38" s="54"/>
      <c r="D38" s="54"/>
      <c r="E38" s="54"/>
      <c r="F38" s="54"/>
      <c r="G38" s="54"/>
      <c r="H38" s="54"/>
      <c r="I38" s="54"/>
      <c r="M38" s="37">
        <f>SUM(M$36:M$37)</f>
        <v>0</v>
      </c>
      <c r="N38" s="38"/>
    </row>
    <row r="39" spans="1:14" ht="31.5" customHeight="1" x14ac:dyDescent="0.2">
      <c r="A39" s="23" t="s">
        <v>72</v>
      </c>
      <c r="B39" s="21"/>
      <c r="C39" s="24" t="s">
        <v>73</v>
      </c>
      <c r="D39" s="28" t="s">
        <v>41</v>
      </c>
      <c r="E39" s="29"/>
      <c r="F39" s="30"/>
      <c r="G39" s="31"/>
      <c r="H39" s="32">
        <v>0.2</v>
      </c>
      <c r="I39" s="33"/>
      <c r="J39" s="34"/>
      <c r="K39" s="35"/>
      <c r="L39" s="35"/>
      <c r="M39" s="36">
        <f>IF(ISNUMBER($K39),IF(ISNUMBER($G39),ROUND($K39*$G39,2),ROUND($K39*$F39,2)),IF(ISNUMBER($G39),ROUND($I39*$G39,2),ROUND($I39*$F39,2)))</f>
        <v>0</v>
      </c>
      <c r="N39" s="19"/>
    </row>
    <row r="40" spans="1:14" ht="31.5" customHeight="1" x14ac:dyDescent="0.2">
      <c r="A40" s="23" t="s">
        <v>74</v>
      </c>
      <c r="B40" s="21"/>
      <c r="C40" s="24" t="s">
        <v>75</v>
      </c>
      <c r="D40" s="14"/>
      <c r="E40" s="15"/>
      <c r="F40" s="14"/>
      <c r="G40" s="16"/>
      <c r="H40" s="17"/>
      <c r="I40" s="16"/>
      <c r="J40" s="15"/>
      <c r="K40" s="15"/>
      <c r="L40" s="15"/>
      <c r="M40" s="18"/>
      <c r="N40" s="19"/>
    </row>
    <row r="41" spans="1:14" ht="17.25" customHeight="1" x14ac:dyDescent="0.25">
      <c r="A41" s="25" t="s">
        <v>76</v>
      </c>
      <c r="B41" s="26"/>
      <c r="C41" s="27" t="s">
        <v>77</v>
      </c>
      <c r="D41" s="28" t="s">
        <v>19</v>
      </c>
      <c r="E41" s="29"/>
      <c r="F41" s="30"/>
      <c r="G41" s="31"/>
      <c r="H41" s="32">
        <v>0.2</v>
      </c>
      <c r="I41" s="33"/>
      <c r="J41" s="34"/>
      <c r="K41" s="35"/>
      <c r="L41" s="35"/>
      <c r="M41" s="36">
        <f>IF(ISNUMBER($K41),IF(ISNUMBER($G41),ROUND($K41*$G41,2),ROUND($K41*$F41,2)),IF(ISNUMBER($G41),ROUND($I41*$G41,2),ROUND($I41*$F41,2)))</f>
        <v>0</v>
      </c>
      <c r="N41" s="19"/>
    </row>
    <row r="42" spans="1:14" ht="15" customHeight="1" x14ac:dyDescent="0.15">
      <c r="A42" s="53" t="s">
        <v>78</v>
      </c>
      <c r="B42" s="54"/>
      <c r="C42" s="54"/>
      <c r="D42" s="54"/>
      <c r="E42" s="54"/>
      <c r="F42" s="54"/>
      <c r="G42" s="54"/>
      <c r="H42" s="54"/>
      <c r="I42" s="54"/>
      <c r="M42" s="37">
        <f>M$41</f>
        <v>0</v>
      </c>
      <c r="N42" s="38"/>
    </row>
    <row r="43" spans="1:14" ht="31.5" customHeight="1" x14ac:dyDescent="0.2">
      <c r="A43" s="23" t="s">
        <v>79</v>
      </c>
      <c r="B43" s="21"/>
      <c r="C43" s="24" t="s">
        <v>80</v>
      </c>
      <c r="D43" s="14"/>
      <c r="E43" s="15"/>
      <c r="F43" s="14"/>
      <c r="G43" s="16"/>
      <c r="H43" s="17"/>
      <c r="I43" s="16"/>
      <c r="J43" s="15"/>
      <c r="K43" s="15"/>
      <c r="L43" s="15"/>
      <c r="M43" s="18"/>
      <c r="N43" s="19"/>
    </row>
    <row r="44" spans="1:14" ht="17.25" customHeight="1" x14ac:dyDescent="0.25">
      <c r="A44" s="25" t="s">
        <v>81</v>
      </c>
      <c r="B44" s="26"/>
      <c r="C44" s="27" t="s">
        <v>82</v>
      </c>
      <c r="D44" s="28" t="s">
        <v>41</v>
      </c>
      <c r="E44" s="29"/>
      <c r="F44" s="30"/>
      <c r="G44" s="31"/>
      <c r="H44" s="32">
        <v>0.2</v>
      </c>
      <c r="I44" s="33"/>
      <c r="J44" s="34"/>
      <c r="K44" s="35"/>
      <c r="L44" s="35"/>
      <c r="M44" s="36">
        <f>IF(ISNUMBER($K44),IF(ISNUMBER($G44),ROUND($K44*$G44,2),ROUND($K44*$F44,2)),IF(ISNUMBER($G44),ROUND($I44*$G44,2),ROUND($I44*$F44,2)))</f>
        <v>0</v>
      </c>
      <c r="N44" s="19"/>
    </row>
    <row r="45" spans="1:14" ht="17.25" customHeight="1" x14ac:dyDescent="0.25">
      <c r="A45" s="25" t="s">
        <v>83</v>
      </c>
      <c r="B45" s="26"/>
      <c r="C45" s="27" t="s">
        <v>84</v>
      </c>
      <c r="D45" s="14"/>
      <c r="E45" s="15"/>
      <c r="F45" s="14"/>
      <c r="G45" s="16"/>
      <c r="H45" s="17"/>
      <c r="I45" s="16"/>
      <c r="J45" s="15"/>
      <c r="K45" s="15"/>
      <c r="L45" s="15"/>
      <c r="M45" s="18"/>
      <c r="N45" s="19"/>
    </row>
    <row r="46" spans="1:14" ht="16.5" customHeight="1" x14ac:dyDescent="0.2">
      <c r="A46" s="39" t="s">
        <v>85</v>
      </c>
      <c r="B46" s="21"/>
      <c r="C46" s="40" t="s">
        <v>86</v>
      </c>
      <c r="D46" s="28" t="s">
        <v>19</v>
      </c>
      <c r="E46" s="29"/>
      <c r="F46" s="30"/>
      <c r="G46" s="31"/>
      <c r="H46" s="32">
        <v>0.2</v>
      </c>
      <c r="I46" s="33"/>
      <c r="J46" s="34"/>
      <c r="K46" s="35"/>
      <c r="L46" s="35"/>
      <c r="M46" s="36">
        <f>IF(ISNUMBER($K46),IF(ISNUMBER($G46),ROUND($K46*$G46,2),ROUND($K46*$F46,2)),IF(ISNUMBER($G46),ROUND($I46*$G46,2),ROUND($I46*$F46,2)))</f>
        <v>0</v>
      </c>
      <c r="N46" s="19"/>
    </row>
    <row r="47" spans="1:14" ht="15" customHeight="1" x14ac:dyDescent="0.15">
      <c r="A47" s="64" t="s">
        <v>87</v>
      </c>
      <c r="B47" s="65"/>
      <c r="C47" s="65"/>
      <c r="D47" s="65"/>
      <c r="E47" s="65"/>
      <c r="F47" s="65"/>
      <c r="G47" s="65"/>
      <c r="H47" s="65"/>
      <c r="I47" s="65"/>
      <c r="M47" s="41">
        <f>M$46</f>
        <v>0</v>
      </c>
      <c r="N47" s="42"/>
    </row>
    <row r="48" spans="1:14" ht="17.25" customHeight="1" x14ac:dyDescent="0.25">
      <c r="A48" s="25" t="s">
        <v>88</v>
      </c>
      <c r="B48" s="26"/>
      <c r="C48" s="27" t="s">
        <v>89</v>
      </c>
      <c r="D48" s="14"/>
      <c r="E48" s="15"/>
      <c r="F48" s="14"/>
      <c r="G48" s="16"/>
      <c r="H48" s="17"/>
      <c r="I48" s="16"/>
      <c r="J48" s="15"/>
      <c r="K48" s="15"/>
      <c r="L48" s="15"/>
      <c r="M48" s="18"/>
      <c r="N48" s="19"/>
    </row>
    <row r="49" spans="1:14" ht="16.5" customHeight="1" x14ac:dyDescent="0.2">
      <c r="A49" s="39" t="s">
        <v>90</v>
      </c>
      <c r="B49" s="21"/>
      <c r="C49" s="40" t="s">
        <v>86</v>
      </c>
      <c r="D49" s="28" t="s">
        <v>19</v>
      </c>
      <c r="E49" s="29"/>
      <c r="F49" s="30"/>
      <c r="G49" s="31"/>
      <c r="H49" s="32">
        <v>0.2</v>
      </c>
      <c r="I49" s="33"/>
      <c r="J49" s="34"/>
      <c r="K49" s="35"/>
      <c r="L49" s="35"/>
      <c r="M49" s="36">
        <f>IF(ISNUMBER($K49),IF(ISNUMBER($G49),ROUND($K49*$G49,2),ROUND($K49*$F49,2)),IF(ISNUMBER($G49),ROUND($I49*$G49,2),ROUND($I49*$F49,2)))</f>
        <v>0</v>
      </c>
      <c r="N49" s="19"/>
    </row>
    <row r="50" spans="1:14" ht="15" customHeight="1" x14ac:dyDescent="0.15">
      <c r="A50" s="64" t="s">
        <v>91</v>
      </c>
      <c r="B50" s="65"/>
      <c r="C50" s="65"/>
      <c r="D50" s="65"/>
      <c r="E50" s="65"/>
      <c r="F50" s="65"/>
      <c r="G50" s="65"/>
      <c r="H50" s="65"/>
      <c r="I50" s="65"/>
      <c r="M50" s="41">
        <f>M$49</f>
        <v>0</v>
      </c>
      <c r="N50" s="42"/>
    </row>
    <row r="51" spans="1:14" ht="17.25" customHeight="1" x14ac:dyDescent="0.25">
      <c r="A51" s="25" t="s">
        <v>92</v>
      </c>
      <c r="B51" s="26"/>
      <c r="C51" s="27" t="s">
        <v>93</v>
      </c>
      <c r="D51" s="14"/>
      <c r="E51" s="15"/>
      <c r="F51" s="14"/>
      <c r="G51" s="16"/>
      <c r="H51" s="17"/>
      <c r="I51" s="16"/>
      <c r="J51" s="15"/>
      <c r="K51" s="15"/>
      <c r="L51" s="15"/>
      <c r="M51" s="18"/>
      <c r="N51" s="19"/>
    </row>
    <row r="52" spans="1:14" ht="16.5" customHeight="1" x14ac:dyDescent="0.2">
      <c r="A52" s="39" t="s">
        <v>94</v>
      </c>
      <c r="B52" s="21"/>
      <c r="C52" s="40" t="s">
        <v>86</v>
      </c>
      <c r="D52" s="28" t="s">
        <v>19</v>
      </c>
      <c r="E52" s="29"/>
      <c r="F52" s="30"/>
      <c r="G52" s="31"/>
      <c r="H52" s="32">
        <v>0.2</v>
      </c>
      <c r="I52" s="33"/>
      <c r="J52" s="34"/>
      <c r="K52" s="35"/>
      <c r="L52" s="35"/>
      <c r="M52" s="36">
        <f>IF(ISNUMBER($K52),IF(ISNUMBER($G52),ROUND($K52*$G52,2),ROUND($K52*$F52,2)),IF(ISNUMBER($G52),ROUND($I52*$G52,2),ROUND($I52*$F52,2)))</f>
        <v>0</v>
      </c>
      <c r="N52" s="19"/>
    </row>
    <row r="53" spans="1:14" ht="15" customHeight="1" x14ac:dyDescent="0.15">
      <c r="A53" s="64" t="s">
        <v>95</v>
      </c>
      <c r="B53" s="65"/>
      <c r="C53" s="65"/>
      <c r="D53" s="65"/>
      <c r="E53" s="65"/>
      <c r="F53" s="65"/>
      <c r="G53" s="65"/>
      <c r="H53" s="65"/>
      <c r="I53" s="65"/>
      <c r="M53" s="41">
        <f>M$52</f>
        <v>0</v>
      </c>
      <c r="N53" s="42"/>
    </row>
    <row r="54" spans="1:14" ht="15" customHeight="1" x14ac:dyDescent="0.15">
      <c r="A54" s="53" t="s">
        <v>96</v>
      </c>
      <c r="B54" s="54"/>
      <c r="C54" s="54"/>
      <c r="D54" s="54"/>
      <c r="E54" s="54"/>
      <c r="F54" s="54"/>
      <c r="G54" s="54"/>
      <c r="H54" s="54"/>
      <c r="I54" s="54"/>
      <c r="M54" s="37">
        <f>M$44+M$46+M$49+M$52</f>
        <v>0</v>
      </c>
      <c r="N54" s="38"/>
    </row>
    <row r="55" spans="1:14" ht="31.5" customHeight="1" x14ac:dyDescent="0.2">
      <c r="A55" s="23" t="s">
        <v>97</v>
      </c>
      <c r="B55" s="21"/>
      <c r="C55" s="24" t="s">
        <v>98</v>
      </c>
      <c r="D55" s="14"/>
      <c r="E55" s="15"/>
      <c r="F55" s="14"/>
      <c r="G55" s="16"/>
      <c r="H55" s="17"/>
      <c r="I55" s="16"/>
      <c r="J55" s="15"/>
      <c r="K55" s="15"/>
      <c r="L55" s="15"/>
      <c r="M55" s="18"/>
      <c r="N55" s="19"/>
    </row>
    <row r="56" spans="1:14" ht="17.25" customHeight="1" x14ac:dyDescent="0.25">
      <c r="A56" s="25" t="s">
        <v>99</v>
      </c>
      <c r="B56" s="26"/>
      <c r="C56" s="27" t="s">
        <v>100</v>
      </c>
      <c r="D56" s="14"/>
      <c r="E56" s="15"/>
      <c r="F56" s="14"/>
      <c r="G56" s="16"/>
      <c r="H56" s="17"/>
      <c r="I56" s="16"/>
      <c r="J56" s="15"/>
      <c r="K56" s="15"/>
      <c r="L56" s="15"/>
      <c r="M56" s="18"/>
      <c r="N56" s="19"/>
    </row>
    <row r="57" spans="1:14" ht="16.5" customHeight="1" x14ac:dyDescent="0.2">
      <c r="A57" s="39" t="s">
        <v>101</v>
      </c>
      <c r="B57" s="21"/>
      <c r="C57" s="40" t="s">
        <v>102</v>
      </c>
      <c r="D57" s="28" t="s">
        <v>103</v>
      </c>
      <c r="E57" s="43"/>
      <c r="F57" s="44"/>
      <c r="G57" s="45"/>
      <c r="H57" s="32">
        <v>0.2</v>
      </c>
      <c r="I57" s="33"/>
      <c r="J57" s="34"/>
      <c r="K57" s="35"/>
      <c r="L57" s="35"/>
      <c r="M57" s="36">
        <f t="shared" ref="M57:M60" si="2">IF(ISNUMBER($K57),IF(ISNUMBER($G57),ROUND($K57*$G57,2),ROUND($K57*$F57,2)),IF(ISNUMBER($G57),ROUND($I57*$G57,2),ROUND($I57*$F57,2)))</f>
        <v>0</v>
      </c>
      <c r="N57" s="19"/>
    </row>
    <row r="58" spans="1:14" ht="16.5" customHeight="1" x14ac:dyDescent="0.2">
      <c r="A58" s="39" t="s">
        <v>104</v>
      </c>
      <c r="B58" s="21"/>
      <c r="C58" s="40" t="s">
        <v>105</v>
      </c>
      <c r="D58" s="28" t="s">
        <v>103</v>
      </c>
      <c r="E58" s="43"/>
      <c r="F58" s="44"/>
      <c r="G58" s="45"/>
      <c r="H58" s="32">
        <v>0.2</v>
      </c>
      <c r="I58" s="33"/>
      <c r="J58" s="34"/>
      <c r="K58" s="35"/>
      <c r="L58" s="35"/>
      <c r="M58" s="36">
        <f t="shared" si="2"/>
        <v>0</v>
      </c>
      <c r="N58" s="19"/>
    </row>
    <row r="59" spans="1:14" ht="16.5" customHeight="1" x14ac:dyDescent="0.2">
      <c r="A59" s="39" t="s">
        <v>106</v>
      </c>
      <c r="B59" s="21"/>
      <c r="C59" s="40" t="s">
        <v>107</v>
      </c>
      <c r="D59" s="28" t="s">
        <v>103</v>
      </c>
      <c r="E59" s="43"/>
      <c r="F59" s="44"/>
      <c r="G59" s="45"/>
      <c r="H59" s="32">
        <v>0.2</v>
      </c>
      <c r="I59" s="33"/>
      <c r="J59" s="34"/>
      <c r="K59" s="35"/>
      <c r="L59" s="35"/>
      <c r="M59" s="36">
        <f t="shared" si="2"/>
        <v>0</v>
      </c>
      <c r="N59" s="19"/>
    </row>
    <row r="60" spans="1:14" ht="16.5" customHeight="1" x14ac:dyDescent="0.2">
      <c r="A60" s="39" t="s">
        <v>108</v>
      </c>
      <c r="B60" s="21"/>
      <c r="C60" s="40" t="s">
        <v>109</v>
      </c>
      <c r="D60" s="28" t="s">
        <v>103</v>
      </c>
      <c r="E60" s="43"/>
      <c r="F60" s="44"/>
      <c r="G60" s="45"/>
      <c r="H60" s="32">
        <v>0.2</v>
      </c>
      <c r="I60" s="33"/>
      <c r="J60" s="34"/>
      <c r="K60" s="35"/>
      <c r="L60" s="35"/>
      <c r="M60" s="36">
        <f t="shared" si="2"/>
        <v>0</v>
      </c>
      <c r="N60" s="19"/>
    </row>
    <row r="61" spans="1:14" ht="15" customHeight="1" x14ac:dyDescent="0.15">
      <c r="A61" s="64" t="s">
        <v>110</v>
      </c>
      <c r="B61" s="65"/>
      <c r="C61" s="65"/>
      <c r="D61" s="65"/>
      <c r="E61" s="65"/>
      <c r="F61" s="65"/>
      <c r="G61" s="65"/>
      <c r="H61" s="65"/>
      <c r="I61" s="65"/>
      <c r="M61" s="41">
        <f>SUM(M$57:M$60)</f>
        <v>0</v>
      </c>
      <c r="N61" s="42"/>
    </row>
    <row r="62" spans="1:14" ht="30.75" customHeight="1" x14ac:dyDescent="0.25">
      <c r="A62" s="25" t="s">
        <v>111</v>
      </c>
      <c r="B62" s="26"/>
      <c r="C62" s="27" t="s">
        <v>112</v>
      </c>
      <c r="D62" s="28" t="s">
        <v>103</v>
      </c>
      <c r="E62" s="43"/>
      <c r="F62" s="44"/>
      <c r="G62" s="45"/>
      <c r="H62" s="32">
        <v>0.2</v>
      </c>
      <c r="I62" s="33"/>
      <c r="J62" s="34"/>
      <c r="K62" s="35"/>
      <c r="L62" s="35"/>
      <c r="M62" s="36">
        <f t="shared" ref="M62:M65" si="3">IF(ISNUMBER($K62),IF(ISNUMBER($G62),ROUND($K62*$G62,2),ROUND($K62*$F62,2)),IF(ISNUMBER($G62),ROUND($I62*$G62,2),ROUND($I62*$F62,2)))</f>
        <v>0</v>
      </c>
      <c r="N62" s="19"/>
    </row>
    <row r="63" spans="1:14" ht="17.25" customHeight="1" x14ac:dyDescent="0.25">
      <c r="A63" s="25" t="s">
        <v>113</v>
      </c>
      <c r="B63" s="26"/>
      <c r="C63" s="27" t="s">
        <v>114</v>
      </c>
      <c r="D63" s="28" t="s">
        <v>19</v>
      </c>
      <c r="E63" s="29"/>
      <c r="F63" s="30"/>
      <c r="G63" s="31"/>
      <c r="H63" s="32">
        <v>0.2</v>
      </c>
      <c r="I63" s="33"/>
      <c r="J63" s="34"/>
      <c r="K63" s="35"/>
      <c r="L63" s="35"/>
      <c r="M63" s="36">
        <f t="shared" si="3"/>
        <v>0</v>
      </c>
      <c r="N63" s="19"/>
    </row>
    <row r="64" spans="1:14" ht="17.25" customHeight="1" x14ac:dyDescent="0.25">
      <c r="A64" s="25" t="s">
        <v>115</v>
      </c>
      <c r="B64" s="26"/>
      <c r="C64" s="27" t="s">
        <v>116</v>
      </c>
      <c r="D64" s="28" t="s">
        <v>19</v>
      </c>
      <c r="E64" s="29"/>
      <c r="F64" s="30"/>
      <c r="G64" s="31"/>
      <c r="H64" s="32">
        <v>0.2</v>
      </c>
      <c r="I64" s="33"/>
      <c r="J64" s="34"/>
      <c r="K64" s="35"/>
      <c r="L64" s="35"/>
      <c r="M64" s="36">
        <f t="shared" si="3"/>
        <v>0</v>
      </c>
      <c r="N64" s="19"/>
    </row>
    <row r="65" spans="1:14" ht="17.25" customHeight="1" x14ac:dyDescent="0.25">
      <c r="A65" s="25" t="s">
        <v>117</v>
      </c>
      <c r="B65" s="26"/>
      <c r="C65" s="27" t="s">
        <v>118</v>
      </c>
      <c r="D65" s="28" t="s">
        <v>19</v>
      </c>
      <c r="E65" s="29"/>
      <c r="F65" s="30"/>
      <c r="G65" s="31"/>
      <c r="H65" s="32">
        <v>0.2</v>
      </c>
      <c r="I65" s="33"/>
      <c r="J65" s="34"/>
      <c r="K65" s="35"/>
      <c r="L65" s="35"/>
      <c r="M65" s="36">
        <f t="shared" si="3"/>
        <v>0</v>
      </c>
      <c r="N65" s="19"/>
    </row>
    <row r="66" spans="1:14" ht="15" customHeight="1" x14ac:dyDescent="0.15">
      <c r="A66" s="53" t="s">
        <v>119</v>
      </c>
      <c r="B66" s="54"/>
      <c r="C66" s="54"/>
      <c r="D66" s="54"/>
      <c r="E66" s="54"/>
      <c r="F66" s="54"/>
      <c r="G66" s="54"/>
      <c r="H66" s="54"/>
      <c r="I66" s="54"/>
      <c r="M66" s="37">
        <f>SUM(M$57:M$60)+SUM(M$62:M$65)</f>
        <v>0</v>
      </c>
      <c r="N66" s="38"/>
    </row>
    <row r="67" spans="1:14" ht="31.5" customHeight="1" x14ac:dyDescent="0.2">
      <c r="A67" s="23" t="s">
        <v>120</v>
      </c>
      <c r="B67" s="21"/>
      <c r="C67" s="24" t="s">
        <v>121</v>
      </c>
      <c r="D67" s="28" t="s">
        <v>41</v>
      </c>
      <c r="E67" s="29"/>
      <c r="F67" s="30"/>
      <c r="G67" s="31"/>
      <c r="H67" s="32">
        <v>0.2</v>
      </c>
      <c r="I67" s="33"/>
      <c r="J67" s="34"/>
      <c r="K67" s="35"/>
      <c r="L67" s="35"/>
      <c r="M67" s="36">
        <f>IF(ISNUMBER($K67),IF(ISNUMBER($G67),ROUND($K67*$G67,2),ROUND($K67*$F67,2)),IF(ISNUMBER($G67),ROUND($I67*$G67,2),ROUND($I67*$F67,2)))</f>
        <v>0</v>
      </c>
      <c r="N67" s="19"/>
    </row>
    <row r="68" spans="1:14" ht="31.5" customHeight="1" x14ac:dyDescent="0.2">
      <c r="A68" s="23" t="s">
        <v>122</v>
      </c>
      <c r="B68" s="21"/>
      <c r="C68" s="24" t="s">
        <v>123</v>
      </c>
      <c r="D68" s="14"/>
      <c r="E68" s="15"/>
      <c r="F68" s="14"/>
      <c r="G68" s="16"/>
      <c r="H68" s="17"/>
      <c r="I68" s="16"/>
      <c r="J68" s="15"/>
      <c r="K68" s="15"/>
      <c r="L68" s="15"/>
      <c r="M68" s="18"/>
      <c r="N68" s="19"/>
    </row>
    <row r="69" spans="1:14" ht="17.25" customHeight="1" x14ac:dyDescent="0.25">
      <c r="A69" s="25" t="s">
        <v>124</v>
      </c>
      <c r="B69" s="26"/>
      <c r="C69" s="27" t="s">
        <v>125</v>
      </c>
      <c r="D69" s="28" t="s">
        <v>126</v>
      </c>
      <c r="E69" s="29"/>
      <c r="F69" s="30"/>
      <c r="G69" s="31"/>
      <c r="H69" s="32">
        <v>0.2</v>
      </c>
      <c r="I69" s="33"/>
      <c r="J69" s="34"/>
      <c r="K69" s="35"/>
      <c r="L69" s="35"/>
      <c r="M69" s="36">
        <f t="shared" ref="M69:M75" si="4">IF(ISNUMBER($K69),IF(ISNUMBER($G69),ROUND($K69*$G69,2),ROUND($K69*$F69,2)),IF(ISNUMBER($G69),ROUND($I69*$G69,2),ROUND($I69*$F69,2)))</f>
        <v>0</v>
      </c>
      <c r="N69" s="19"/>
    </row>
    <row r="70" spans="1:14" ht="17.25" customHeight="1" x14ac:dyDescent="0.25">
      <c r="A70" s="25" t="s">
        <v>127</v>
      </c>
      <c r="B70" s="26"/>
      <c r="C70" s="27" t="s">
        <v>128</v>
      </c>
      <c r="D70" s="28" t="s">
        <v>126</v>
      </c>
      <c r="E70" s="29"/>
      <c r="F70" s="30"/>
      <c r="G70" s="31"/>
      <c r="H70" s="32">
        <v>0.2</v>
      </c>
      <c r="I70" s="33"/>
      <c r="J70" s="34"/>
      <c r="K70" s="35"/>
      <c r="L70" s="35"/>
      <c r="M70" s="36">
        <f t="shared" si="4"/>
        <v>0</v>
      </c>
      <c r="N70" s="19"/>
    </row>
    <row r="71" spans="1:14" ht="17.25" customHeight="1" x14ac:dyDescent="0.25">
      <c r="A71" s="25" t="s">
        <v>129</v>
      </c>
      <c r="B71" s="26"/>
      <c r="C71" s="27" t="s">
        <v>130</v>
      </c>
      <c r="D71" s="28" t="s">
        <v>126</v>
      </c>
      <c r="E71" s="29"/>
      <c r="F71" s="30"/>
      <c r="G71" s="31"/>
      <c r="H71" s="32">
        <v>0.2</v>
      </c>
      <c r="I71" s="33"/>
      <c r="J71" s="34"/>
      <c r="K71" s="35"/>
      <c r="L71" s="35"/>
      <c r="M71" s="36">
        <f t="shared" si="4"/>
        <v>0</v>
      </c>
      <c r="N71" s="19"/>
    </row>
    <row r="72" spans="1:14" ht="17.25" customHeight="1" x14ac:dyDescent="0.25">
      <c r="A72" s="25" t="s">
        <v>131</v>
      </c>
      <c r="B72" s="26"/>
      <c r="C72" s="27" t="s">
        <v>132</v>
      </c>
      <c r="D72" s="28" t="s">
        <v>126</v>
      </c>
      <c r="E72" s="29"/>
      <c r="F72" s="30"/>
      <c r="G72" s="31"/>
      <c r="H72" s="32">
        <v>0.2</v>
      </c>
      <c r="I72" s="33"/>
      <c r="J72" s="34"/>
      <c r="K72" s="35"/>
      <c r="L72" s="35"/>
      <c r="M72" s="36">
        <f t="shared" si="4"/>
        <v>0</v>
      </c>
      <c r="N72" s="19"/>
    </row>
    <row r="73" spans="1:14" ht="17.25" customHeight="1" x14ac:dyDescent="0.25">
      <c r="A73" s="25" t="s">
        <v>133</v>
      </c>
      <c r="B73" s="26"/>
      <c r="C73" s="27" t="s">
        <v>134</v>
      </c>
      <c r="D73" s="28" t="s">
        <v>126</v>
      </c>
      <c r="E73" s="29"/>
      <c r="F73" s="30"/>
      <c r="G73" s="31"/>
      <c r="H73" s="32">
        <v>0.2</v>
      </c>
      <c r="I73" s="33"/>
      <c r="J73" s="34"/>
      <c r="K73" s="35"/>
      <c r="L73" s="35"/>
      <c r="M73" s="36">
        <f t="shared" si="4"/>
        <v>0</v>
      </c>
      <c r="N73" s="19"/>
    </row>
    <row r="74" spans="1:14" ht="17.25" customHeight="1" x14ac:dyDescent="0.25">
      <c r="A74" s="25" t="s">
        <v>135</v>
      </c>
      <c r="B74" s="26"/>
      <c r="C74" s="27" t="s">
        <v>136</v>
      </c>
      <c r="D74" s="28" t="s">
        <v>126</v>
      </c>
      <c r="E74" s="29"/>
      <c r="F74" s="30"/>
      <c r="G74" s="31"/>
      <c r="H74" s="32">
        <v>0.2</v>
      </c>
      <c r="I74" s="33"/>
      <c r="J74" s="34"/>
      <c r="K74" s="35"/>
      <c r="L74" s="35"/>
      <c r="M74" s="36">
        <f t="shared" si="4"/>
        <v>0</v>
      </c>
      <c r="N74" s="19"/>
    </row>
    <row r="75" spans="1:14" ht="17.25" customHeight="1" x14ac:dyDescent="0.25">
      <c r="A75" s="25" t="s">
        <v>137</v>
      </c>
      <c r="B75" s="26"/>
      <c r="C75" s="27" t="s">
        <v>138</v>
      </c>
      <c r="D75" s="28" t="s">
        <v>126</v>
      </c>
      <c r="E75" s="29"/>
      <c r="F75" s="30"/>
      <c r="G75" s="31"/>
      <c r="H75" s="32">
        <v>0.2</v>
      </c>
      <c r="I75" s="33"/>
      <c r="J75" s="34"/>
      <c r="K75" s="35"/>
      <c r="L75" s="35"/>
      <c r="M75" s="36">
        <f t="shared" si="4"/>
        <v>0</v>
      </c>
      <c r="N75" s="19"/>
    </row>
    <row r="76" spans="1:14" ht="15" customHeight="1" x14ac:dyDescent="0.15">
      <c r="A76" s="53" t="s">
        <v>139</v>
      </c>
      <c r="B76" s="54"/>
      <c r="C76" s="54"/>
      <c r="D76" s="54"/>
      <c r="E76" s="54"/>
      <c r="F76" s="54"/>
      <c r="G76" s="54"/>
      <c r="H76" s="54"/>
      <c r="I76" s="54"/>
      <c r="M76" s="37">
        <f>SUM(M$69:M$75)</f>
        <v>0</v>
      </c>
      <c r="N76" s="38"/>
    </row>
    <row r="77" spans="1:14" ht="31.5" customHeight="1" x14ac:dyDescent="0.2">
      <c r="A77" s="23" t="s">
        <v>140</v>
      </c>
      <c r="B77" s="21"/>
      <c r="C77" s="24" t="s">
        <v>141</v>
      </c>
      <c r="D77" s="14"/>
      <c r="E77" s="15"/>
      <c r="F77" s="14"/>
      <c r="G77" s="16"/>
      <c r="H77" s="17"/>
      <c r="I77" s="16"/>
      <c r="J77" s="15"/>
      <c r="K77" s="15"/>
      <c r="L77" s="15"/>
      <c r="M77" s="18"/>
      <c r="N77" s="19"/>
    </row>
    <row r="78" spans="1:14" ht="30.75" customHeight="1" x14ac:dyDescent="0.25">
      <c r="A78" s="25" t="s">
        <v>142</v>
      </c>
      <c r="B78" s="26"/>
      <c r="C78" s="27" t="s">
        <v>143</v>
      </c>
      <c r="D78" s="28" t="s">
        <v>19</v>
      </c>
      <c r="E78" s="29"/>
      <c r="F78" s="30"/>
      <c r="G78" s="31"/>
      <c r="H78" s="32">
        <v>0.2</v>
      </c>
      <c r="I78" s="33"/>
      <c r="J78" s="34"/>
      <c r="K78" s="35"/>
      <c r="L78" s="35"/>
      <c r="M78" s="36">
        <f>IF(ISNUMBER($K78),IF(ISNUMBER($G78),ROUND($K78*$G78,2),ROUND($K78*$F78,2)),IF(ISNUMBER($G78),ROUND($I78*$G78,2),ROUND($I78*$F78,2)))</f>
        <v>0</v>
      </c>
      <c r="N78" s="19"/>
    </row>
    <row r="79" spans="1:14" ht="15" customHeight="1" x14ac:dyDescent="0.15">
      <c r="A79" s="53" t="s">
        <v>144</v>
      </c>
      <c r="B79" s="54"/>
      <c r="C79" s="54"/>
      <c r="D79" s="54"/>
      <c r="E79" s="54"/>
      <c r="F79" s="54"/>
      <c r="G79" s="54"/>
      <c r="H79" s="54"/>
      <c r="I79" s="54"/>
      <c r="M79" s="37">
        <f>M$78</f>
        <v>0</v>
      </c>
      <c r="N79" s="38"/>
    </row>
    <row r="80" spans="1:14" ht="15" customHeight="1" x14ac:dyDescent="0.15">
      <c r="A80" s="55" t="s">
        <v>145</v>
      </c>
      <c r="B80" s="56"/>
      <c r="C80" s="56"/>
      <c r="D80" s="56"/>
      <c r="E80" s="56"/>
      <c r="F80" s="56"/>
      <c r="G80" s="56"/>
      <c r="H80" s="56"/>
      <c r="I80" s="57"/>
      <c r="M80" s="46">
        <f>SUM(M$9:M$18)+M$20+M$22+M$26+M$29+M$32+SUM(M$36:M$37)+M$39+M$41+M$44+M$46+M$49+M$52+SUM(M$57:M$60)+SUM(M$62:M$65)+M$67+SUM(M$69:M$75)+M$78</f>
        <v>0</v>
      </c>
      <c r="N80" s="47"/>
    </row>
    <row r="81" spans="1:14" ht="30" customHeight="1" x14ac:dyDescent="0.2">
      <c r="A81" s="20" t="s">
        <v>146</v>
      </c>
      <c r="B81" s="21"/>
      <c r="C81" s="22" t="s">
        <v>147</v>
      </c>
      <c r="D81" s="14"/>
      <c r="E81" s="15"/>
      <c r="F81" s="14"/>
      <c r="G81" s="16"/>
      <c r="H81" s="17"/>
      <c r="I81" s="16"/>
      <c r="J81" s="15"/>
      <c r="K81" s="15"/>
      <c r="L81" s="15"/>
      <c r="M81" s="18"/>
      <c r="N81" s="19"/>
    </row>
    <row r="82" spans="1:14" ht="31.5" customHeight="1" x14ac:dyDescent="0.2">
      <c r="A82" s="23" t="s">
        <v>148</v>
      </c>
      <c r="B82" s="21"/>
      <c r="C82" s="24" t="s">
        <v>123</v>
      </c>
      <c r="D82" s="14"/>
      <c r="E82" s="15"/>
      <c r="F82" s="14"/>
      <c r="G82" s="16"/>
      <c r="H82" s="17"/>
      <c r="I82" s="16"/>
      <c r="J82" s="15"/>
      <c r="K82" s="15"/>
      <c r="L82" s="15"/>
      <c r="M82" s="18"/>
      <c r="N82" s="19"/>
    </row>
    <row r="83" spans="1:14" ht="17.25" customHeight="1" x14ac:dyDescent="0.25">
      <c r="A83" s="25" t="s">
        <v>149</v>
      </c>
      <c r="B83" s="26"/>
      <c r="C83" s="27" t="s">
        <v>138</v>
      </c>
      <c r="D83" s="28" t="s">
        <v>126</v>
      </c>
      <c r="E83" s="29"/>
      <c r="F83" s="30"/>
      <c r="G83" s="31"/>
      <c r="H83" s="32">
        <v>0.2</v>
      </c>
      <c r="I83" s="33"/>
      <c r="J83" s="34"/>
      <c r="K83" s="35"/>
      <c r="L83" s="35"/>
      <c r="M83" s="36">
        <f>IF(ISNUMBER($K83),IF(ISNUMBER($G83),ROUND($K83*$G83,2),ROUND($K83*$F83,2)),IF(ISNUMBER($G83),ROUND($I83*$G83,2),ROUND($I83*$F83,2)))</f>
        <v>0</v>
      </c>
      <c r="N83" s="19"/>
    </row>
    <row r="84" spans="1:14" ht="15" customHeight="1" x14ac:dyDescent="0.15">
      <c r="A84" s="53" t="s">
        <v>139</v>
      </c>
      <c r="B84" s="54"/>
      <c r="C84" s="54"/>
      <c r="D84" s="54"/>
      <c r="E84" s="54"/>
      <c r="F84" s="54"/>
      <c r="G84" s="54"/>
      <c r="H84" s="54"/>
      <c r="I84" s="54"/>
      <c r="M84" s="37">
        <f t="shared" ref="M84:M85" si="5">M$83</f>
        <v>0</v>
      </c>
      <c r="N84" s="38"/>
    </row>
    <row r="85" spans="1:14" ht="15" customHeight="1" x14ac:dyDescent="0.15">
      <c r="A85" s="55" t="s">
        <v>150</v>
      </c>
      <c r="B85" s="56"/>
      <c r="C85" s="56"/>
      <c r="D85" s="56"/>
      <c r="E85" s="56"/>
      <c r="F85" s="56"/>
      <c r="G85" s="56"/>
      <c r="H85" s="56"/>
      <c r="I85" s="57"/>
      <c r="M85" s="46">
        <f t="shared" si="5"/>
        <v>0</v>
      </c>
      <c r="N85" s="47"/>
    </row>
    <row r="86" spans="1:14" ht="16.5" customHeight="1" x14ac:dyDescent="0.15">
      <c r="A86" s="62" t="s">
        <v>151</v>
      </c>
      <c r="B86" s="63"/>
      <c r="C86" s="63"/>
      <c r="D86" s="63"/>
      <c r="E86" s="63"/>
      <c r="F86" s="63"/>
      <c r="G86" s="63"/>
      <c r="H86" s="63"/>
      <c r="I86" s="63"/>
      <c r="J86" s="48"/>
      <c r="K86" s="48"/>
      <c r="L86" s="48"/>
      <c r="M86" s="49">
        <f>SUM(M$9:M$18)+M$20+M$22+M$26+M$29+M$32+SUM(M$36:M$37)+M$39+M$41+M$44+M$46+M$49+M$52+SUM(M$57:M$60)+SUM(M$62:M$65)+M$67+SUM(M$69:M$75)+M$78+M$83</f>
        <v>0</v>
      </c>
      <c r="N86" s="50"/>
    </row>
    <row r="87" spans="1:14" ht="16.5" customHeight="1" x14ac:dyDescent="0.15">
      <c r="A87" s="60" t="s">
        <v>152</v>
      </c>
      <c r="B87" s="61"/>
      <c r="C87" s="61"/>
      <c r="D87" s="61"/>
      <c r="E87" s="61"/>
      <c r="F87" s="61"/>
      <c r="G87" s="61"/>
      <c r="H87" s="61"/>
      <c r="I87" s="61"/>
      <c r="J87" s="48"/>
      <c r="K87" s="48"/>
      <c r="L87" s="48"/>
      <c r="M87" s="51">
        <f>(SUMIF($H$6:$H$85,0.2,$M$6:$M$85))*0.2</f>
        <v>0</v>
      </c>
      <c r="N87" s="50"/>
    </row>
    <row r="88" spans="1:14" ht="16.5" customHeight="1" x14ac:dyDescent="0.15">
      <c r="A88" s="58" t="s">
        <v>153</v>
      </c>
      <c r="B88" s="59"/>
      <c r="C88" s="59"/>
      <c r="D88" s="59"/>
      <c r="E88" s="59"/>
      <c r="F88" s="59"/>
      <c r="G88" s="59"/>
      <c r="H88" s="59"/>
      <c r="I88" s="59"/>
      <c r="J88" s="48"/>
      <c r="K88" s="48"/>
      <c r="L88" s="48"/>
      <c r="M88" s="52">
        <f>SUM(M$86:M$87)</f>
        <v>0</v>
      </c>
      <c r="N88" s="50"/>
    </row>
  </sheetData>
  <mergeCells count="26">
    <mergeCell ref="A19:I19"/>
    <mergeCell ref="A23:I23"/>
    <mergeCell ref="A1:M1"/>
    <mergeCell ref="A2:M2"/>
    <mergeCell ref="A3:M3"/>
    <mergeCell ref="D4:M4"/>
    <mergeCell ref="A27:I27"/>
    <mergeCell ref="A30:I30"/>
    <mergeCell ref="A34:I34"/>
    <mergeCell ref="A33:I33"/>
    <mergeCell ref="A61:I61"/>
    <mergeCell ref="A47:I47"/>
    <mergeCell ref="A50:I50"/>
    <mergeCell ref="A53:I53"/>
    <mergeCell ref="A54:I54"/>
    <mergeCell ref="A38:I38"/>
    <mergeCell ref="A42:I42"/>
    <mergeCell ref="A66:I66"/>
    <mergeCell ref="A76:I76"/>
    <mergeCell ref="A79:I79"/>
    <mergeCell ref="A80:I80"/>
    <mergeCell ref="A88:I88"/>
    <mergeCell ref="A87:I87"/>
    <mergeCell ref="A86:I86"/>
    <mergeCell ref="A85:I85"/>
    <mergeCell ref="A84:I84"/>
  </mergeCells>
  <printOptions horizontalCentered="1"/>
  <pageMargins left="0.40625" right="0.40625" top="0.40625" bottom="0.82291669999999995" header="0.2083333" footer="0.2083333"/>
  <pageSetup paperSize="9" scale="79" useFirstPageNumber="1"/>
  <headerFooter>
    <oddFooter>&amp;L&amp;"Microsoft Sans Serif"&amp;8&amp;",Regular"&amp;",Regular"&amp;"Calibri"&amp;9&amp;",Regular"&amp;",Regular"I2D Conseils
14, rue Joseph Fourier
49070 BEAUCOUZE
&amp;R&amp;"Calibri"&amp;9&amp;",Regular"&amp;",Regular"&amp;P/ &amp;N</oddFooter>
  </headerFooter>
  <ignoredErrors>
    <ignoredError sqref="A2:N88 B1:N1" evalError="1" twoDigitTextYear="1" numberStoredAsText="1" formula="1" formulaRange="1" unlockedFormula="1" emptyCellReference="1" listDataValidation="1" calculatedColumn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LOT 2  ELECTRICITE</vt:lpstr>
      <vt:lpstr>'LOT 2  ELECTRICITE'!Impression_des_titres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WINDOWS10</dc:creator>
  <cp:lastModifiedBy>Mathieu POTTIER</cp:lastModifiedBy>
  <dcterms:created xsi:type="dcterms:W3CDTF">2026-07-28T15:51:20Z</dcterms:created>
  <dcterms:modified xsi:type="dcterms:W3CDTF">2026-07-31T07:59:02Z</dcterms:modified>
</cp:coreProperties>
</file>